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520" yWindow="255" windowWidth="14280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25725"/>
</workbook>
</file>

<file path=xl/calcChain.xml><?xml version="1.0" encoding="utf-8"?>
<calcChain xmlns="http://schemas.openxmlformats.org/spreadsheetml/2006/main">
  <c r="D345" i="17"/>
  <c r="D341"/>
  <c r="E199"/>
  <c r="D196"/>
  <c r="D195"/>
  <c r="E82"/>
  <c r="E140"/>
  <c r="E72"/>
  <c r="D79"/>
  <c r="D75"/>
  <c r="D72"/>
  <c r="D71"/>
  <c r="D70"/>
  <c r="D69"/>
  <c r="D68"/>
  <c r="D64"/>
  <c r="D61"/>
  <c r="D58"/>
  <c r="D39"/>
  <c r="D30"/>
  <c r="E203" l="1"/>
  <c r="E73"/>
  <c r="E57"/>
  <c r="E24"/>
  <c r="E168" s="1"/>
  <c r="D60"/>
  <c r="E401" l="1"/>
  <c r="E407" s="1"/>
  <c r="D73" l="1"/>
  <c r="D401" l="1"/>
  <c r="D400" s="1"/>
  <c r="D376" s="1"/>
  <c r="D383" s="1"/>
  <c r="D375"/>
  <c r="E351"/>
  <c r="E63"/>
  <c r="D63"/>
  <c r="D192" s="1"/>
  <c r="D351"/>
  <c r="E45"/>
  <c r="D24"/>
  <c r="D174" s="1"/>
  <c r="D45"/>
  <c r="D186" l="1"/>
  <c r="D168"/>
  <c r="D57"/>
  <c r="D88"/>
  <c r="D203" l="1"/>
  <c r="D56"/>
  <c r="D54" s="1"/>
  <c r="D191"/>
  <c r="E312"/>
  <c r="E88"/>
  <c r="E56"/>
  <c r="E54" s="1"/>
  <c r="E75" s="1"/>
  <c r="D74" l="1"/>
  <c r="D199"/>
  <c r="E244"/>
  <c r="E110" l="1"/>
  <c r="E306"/>
  <c r="D312"/>
  <c r="F383"/>
  <c r="G383" s="1"/>
  <c r="F368"/>
  <c r="F350"/>
  <c r="F345"/>
  <c r="F341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55"/>
  <c r="F252"/>
  <c r="F250"/>
  <c r="F246"/>
  <c r="F245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3"/>
  <c r="F192"/>
  <c r="F191"/>
  <c r="F190"/>
  <c r="F189"/>
  <c r="F188"/>
  <c r="F187"/>
  <c r="F186"/>
  <c r="F185"/>
  <c r="F184"/>
  <c r="F183"/>
  <c r="F182"/>
  <c r="F176"/>
  <c r="F174"/>
  <c r="D248"/>
  <c r="D247"/>
  <c r="D244"/>
  <c r="E161" l="1"/>
  <c r="D82"/>
  <c r="D110" s="1"/>
  <c r="D140" s="1"/>
  <c r="D306"/>
  <c r="G174"/>
  <c r="G186"/>
  <c r="G195"/>
  <c r="G199"/>
  <c r="G203"/>
  <c r="G284"/>
  <c r="G304"/>
  <c r="G368"/>
  <c r="G196"/>
  <c r="G252"/>
  <c r="G255"/>
  <c r="G341"/>
  <c r="G345"/>
  <c r="G350"/>
  <c r="D249"/>
  <c r="D243"/>
  <c r="D161" l="1"/>
  <c r="D253"/>
  <c r="D251"/>
  <c r="F64" l="1"/>
  <c r="F58"/>
  <c r="F55"/>
  <c r="F30"/>
  <c r="G30" l="1"/>
  <c r="G58"/>
  <c r="G64"/>
  <c r="F351" l="1"/>
  <c r="F312"/>
  <c r="G312" s="1"/>
  <c r="E248"/>
  <c r="E243" l="1"/>
  <c r="G351"/>
  <c r="F248"/>
  <c r="F168"/>
  <c r="E251" l="1"/>
  <c r="E253"/>
  <c r="G168"/>
  <c r="E247"/>
  <c r="F247" l="1"/>
  <c r="F243"/>
  <c r="E249"/>
  <c r="F244" l="1"/>
  <c r="F249"/>
  <c r="F253" l="1"/>
  <c r="F251"/>
  <c r="G253" l="1"/>
  <c r="D68" i="4" l="1"/>
  <c r="D73" s="1"/>
  <c r="E68"/>
  <c r="G68"/>
  <c r="I68"/>
  <c r="K68"/>
  <c r="D69"/>
  <c r="E69"/>
  <c r="G69"/>
  <c r="I69"/>
  <c r="K69"/>
  <c r="D70"/>
  <c r="E70"/>
  <c r="G70"/>
  <c r="I70"/>
  <c r="K70"/>
  <c r="D71"/>
  <c r="E71"/>
  <c r="G71"/>
  <c r="I71"/>
  <c r="K7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C220"/>
  <c r="D220"/>
  <c r="E220"/>
  <c r="F220"/>
  <c r="C221"/>
  <c r="D221"/>
  <c r="E221"/>
  <c r="F221"/>
  <c r="C222"/>
  <c r="D222"/>
  <c r="D223" s="1"/>
  <c r="E222"/>
  <c r="F222"/>
  <c r="C224"/>
  <c r="D224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D236" s="1"/>
  <c r="D259" s="1"/>
  <c r="E235"/>
  <c r="F235"/>
  <c r="C237"/>
  <c r="D237"/>
  <c r="E237"/>
  <c r="F237"/>
  <c r="C238"/>
  <c r="D238"/>
  <c r="E238"/>
  <c r="F238"/>
  <c r="C240"/>
  <c r="D240"/>
  <c r="E240"/>
  <c r="F240"/>
  <c r="C241"/>
  <c r="C199" s="1"/>
  <c r="D24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 s="1"/>
  <c r="G274" s="1"/>
  <c r="E265"/>
  <c r="E275" s="1"/>
  <c r="F265"/>
  <c r="C266"/>
  <c r="C270" s="1"/>
  <c r="D266"/>
  <c r="E266"/>
  <c r="E270" s="1"/>
  <c r="F266"/>
  <c r="F270" s="1"/>
  <c r="C267"/>
  <c r="D267"/>
  <c r="E267"/>
  <c r="F267"/>
  <c r="C268"/>
  <c r="C271" s="1"/>
  <c r="D268"/>
  <c r="E268"/>
  <c r="E271" s="1"/>
  <c r="F268"/>
  <c r="F271" s="1"/>
  <c r="C269"/>
  <c r="D269"/>
  <c r="E269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6" l="1"/>
  <c r="F276"/>
  <c r="F223"/>
  <c r="F239"/>
  <c r="F215" s="1"/>
  <c r="D253"/>
  <c r="D248"/>
  <c r="D277" s="1"/>
  <c r="D276"/>
  <c r="D278"/>
  <c r="D249"/>
  <c r="C274"/>
  <c r="C276"/>
  <c r="E278"/>
  <c r="D254"/>
  <c r="D279" s="1"/>
  <c r="F251"/>
  <c r="C223"/>
  <c r="D275"/>
  <c r="F253"/>
  <c r="D250"/>
  <c r="G275"/>
  <c r="G269"/>
  <c r="D199"/>
  <c r="G199" s="1"/>
  <c r="G267"/>
  <c r="D242"/>
  <c r="D243" s="1"/>
  <c r="G216"/>
  <c r="G197"/>
  <c r="G192"/>
  <c r="E274"/>
  <c r="G222"/>
  <c r="G221"/>
  <c r="G214"/>
  <c r="G196"/>
  <c r="G191"/>
  <c r="F236"/>
  <c r="F259" s="1"/>
  <c r="D271"/>
  <c r="D270"/>
  <c r="G265"/>
  <c r="E236"/>
  <c r="E259" s="1"/>
  <c r="F242"/>
  <c r="F225" s="1"/>
  <c r="C242"/>
  <c r="C243" s="1"/>
  <c r="D239"/>
  <c r="C236"/>
  <c r="C259" s="1"/>
  <c r="C250"/>
  <c r="D251"/>
  <c r="G266"/>
  <c r="C198"/>
  <c r="C248"/>
  <c r="C277" s="1"/>
  <c r="E253"/>
  <c r="F249"/>
  <c r="G200"/>
  <c r="E239"/>
  <c r="E215" s="1"/>
  <c r="E254"/>
  <c r="E279" s="1"/>
  <c r="F250"/>
  <c r="F254"/>
  <c r="F279" s="1"/>
  <c r="E249"/>
  <c r="E243"/>
  <c r="D215"/>
  <c r="G215" s="1"/>
  <c r="C239"/>
  <c r="C215" s="1"/>
  <c r="G220"/>
  <c r="E248"/>
  <c r="E277" s="1"/>
  <c r="C249"/>
  <c r="E225"/>
  <c r="E226" s="1"/>
  <c r="E251"/>
  <c r="C251"/>
  <c r="F278"/>
  <c r="G268"/>
  <c r="C253"/>
  <c r="E223"/>
  <c r="F248"/>
  <c r="F277" s="1"/>
  <c r="E250"/>
  <c r="C278"/>
  <c r="C254"/>
  <c r="C279" s="1"/>
  <c r="D255" l="1"/>
  <c r="D256"/>
  <c r="D280" s="1"/>
  <c r="D257"/>
  <c r="F255"/>
  <c r="F257"/>
  <c r="C225"/>
  <c r="C226" s="1"/>
  <c r="C257"/>
  <c r="F244"/>
  <c r="G271"/>
  <c r="F243"/>
  <c r="D225"/>
  <c r="D226" s="1"/>
  <c r="E252"/>
  <c r="G223"/>
  <c r="F252"/>
  <c r="E244"/>
  <c r="E257"/>
  <c r="G270"/>
  <c r="D244"/>
  <c r="D252"/>
  <c r="C252"/>
  <c r="F256"/>
  <c r="F280" s="1"/>
  <c r="C255"/>
  <c r="C256"/>
  <c r="C280" s="1"/>
  <c r="G248"/>
  <c r="E255"/>
  <c r="C244"/>
  <c r="E256"/>
  <c r="E280" s="1"/>
  <c r="F68" i="4" l="1"/>
  <c r="F69"/>
  <c r="F70"/>
  <c r="F71"/>
  <c r="H69" l="1"/>
  <c r="H71"/>
  <c r="H68"/>
  <c r="H70"/>
  <c r="J68" l="1"/>
  <c r="J71"/>
  <c r="J69"/>
  <c r="J70"/>
  <c r="F57" i="17" l="1"/>
  <c r="F56"/>
  <c r="F60"/>
  <c r="F32"/>
  <c r="F61"/>
  <c r="F72"/>
  <c r="G60" l="1"/>
  <c r="G56"/>
  <c r="G61"/>
  <c r="G72"/>
  <c r="G57"/>
  <c r="F70"/>
  <c r="G70" l="1"/>
  <c r="F69"/>
  <c r="G69" l="1"/>
  <c r="F71"/>
  <c r="F73"/>
  <c r="F79"/>
  <c r="F54"/>
  <c r="G54" l="1"/>
  <c r="G73"/>
  <c r="G79"/>
  <c r="G71"/>
  <c r="F62"/>
  <c r="G62" l="1"/>
  <c r="F75" l="1"/>
  <c r="G75" l="1"/>
  <c r="F45" l="1"/>
  <c r="F88"/>
  <c r="G88" l="1"/>
  <c r="G45"/>
  <c r="F39"/>
  <c r="G39" l="1"/>
  <c r="F407" l="1"/>
  <c r="E400"/>
  <c r="F401" l="1"/>
  <c r="G407"/>
  <c r="F400" l="1"/>
  <c r="G400" s="1"/>
  <c r="E375"/>
  <c r="E374" s="1"/>
  <c r="G401"/>
  <c r="F24" l="1"/>
  <c r="F306"/>
  <c r="G306" s="1"/>
  <c r="F82" l="1"/>
  <c r="G24"/>
  <c r="F110" l="1"/>
  <c r="F161" s="1"/>
  <c r="G82"/>
  <c r="G110" l="1"/>
  <c r="G161" s="1"/>
  <c r="F140" l="1"/>
  <c r="G140" l="1"/>
  <c r="F376" l="1"/>
  <c r="G376" l="1"/>
  <c r="F375"/>
  <c r="F374" s="1"/>
  <c r="G375" l="1"/>
  <c r="G374" s="1"/>
  <c r="F63"/>
  <c r="G63" s="1"/>
  <c r="E74"/>
  <c r="F74" s="1"/>
  <c r="G74" s="1"/>
  <c r="F68"/>
  <c r="G68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<sst xmlns="http://schemas.openxmlformats.org/spreadsheetml/2006/main" count="3185" uniqueCount="1135">
  <si>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</si>
  <si>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</si>
  <si>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</si>
  <si>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</si>
  <si>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</si>
  <si>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</si>
  <si>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</si>
  <si>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</si>
  <si>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</si>
  <si>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</si>
  <si>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</si>
  <si>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</si>
  <si>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</si>
  <si>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</si>
  <si>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</si>
  <si>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</si>
  <si>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</si>
  <si>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</si>
  <si>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</si>
  <si>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</si>
  <si>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</si>
  <si>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</si>
  <si>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</si>
  <si>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</si>
  <si>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</si>
  <si>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</si>
  <si>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</si>
  <si>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</si>
  <si>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</si>
  <si>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</si>
  <si>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</si>
  <si>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</si>
  <si>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</si>
  <si>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</si>
  <si>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</si>
  <si>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</si>
  <si>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</si>
  <si>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</si>
  <si>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</si>
  <si>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</si>
  <si>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</si>
  <si>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</si>
  <si>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</si>
  <si>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</si>
  <si>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</si>
  <si>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</si>
  <si>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</si>
  <si>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</si>
  <si>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</si>
  <si>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</si>
  <si>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</si>
  <si>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</si>
  <si>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</si>
  <si>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</si>
  <si>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</si>
  <si>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</si>
  <si>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</si>
  <si>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</si>
  <si>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</si>
  <si>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</si>
  <si>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</si>
  <si>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</si>
  <si>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</si>
  <si>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</si>
  <si>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</si>
  <si>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</si>
  <si>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</si>
  <si>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</si>
  <si>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</si>
  <si>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</si>
  <si>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</si>
  <si>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</si>
  <si>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</si>
  <si>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</si>
  <si>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</si>
  <si>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</si>
  <si>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</si>
  <si>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</si>
  <si>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</si>
  <si>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</si>
  <si>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</si>
  <si>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</si>
  <si>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</si>
  <si>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</si>
  <si>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</si>
  <si>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</si>
  <si>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</si>
  <si>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</si>
  <si>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</si>
  <si>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</si>
  <si>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</si>
  <si>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</si>
  <si>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</si>
  <si>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</si>
  <si>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</si>
  <si>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</si>
  <si>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</si>
  <si>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</si>
  <si>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</si>
  <si>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</si>
  <si>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</si>
  <si>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</si>
  <si>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</si>
  <si>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</si>
  <si>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</si>
  <si>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</si>
  <si>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</si>
  <si>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</si>
  <si>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</si>
  <si>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</si>
  <si>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</si>
  <si>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</si>
  <si>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</si>
  <si>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</si>
  <si>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</si>
  <si>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</si>
  <si>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</si>
  <si>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</si>
  <si>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</si>
  <si>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</si>
  <si>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</si>
  <si>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</si>
  <si>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</si>
  <si>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</si>
  <si>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</si>
  <si>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</si>
  <si>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</si>
  <si>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</si>
  <si>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</si>
  <si>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</si>
  <si>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</si>
  <si>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</si>
  <si>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</si>
  <si>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</si>
  <si>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</si>
  <si>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</si>
  <si>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</si>
  <si>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</si>
  <si>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</si>
  <si>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</si>
  <si>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</si>
  <si>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</si>
  <si>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</si>
  <si>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</si>
  <si>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</si>
  <si>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</si>
  <si>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</si>
  <si>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</si>
  <si>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</si>
  <si>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</si>
  <si>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</si>
  <si>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</si>
  <si>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</si>
  <si>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</si>
  <si>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</si>
  <si>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</si>
  <si>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</si>
  <si>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</si>
  <si>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</si>
  <si>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</si>
  <si>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</si>
  <si>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</si>
  <si>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</si>
  <si>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</si>
  <si>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</si>
  <si>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</si>
  <si>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</si>
  <si>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</si>
  <si>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</si>
  <si>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</si>
  <si>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</si>
  <si>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</si>
  <si>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</si>
  <si>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</si>
  <si>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</si>
  <si>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</si>
  <si>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</si>
  <si>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</si>
  <si>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</si>
  <si>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</si>
  <si>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</si>
  <si>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</si>
  <si>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</si>
  <si>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</si>
  <si>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</si>
  <si>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</si>
  <si>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</si>
  <si>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</si>
  <si>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</si>
  <si>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</si>
  <si>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</si>
  <si>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</si>
  <si>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</si>
  <si>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</si>
  <si>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</si>
  <si>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</si>
  <si>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</si>
  <si>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</si>
  <si>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</si>
  <si>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</si>
  <si>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</si>
  <si>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</si>
  <si>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</si>
  <si>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</si>
  <si>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</si>
  <si>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</si>
  <si>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</si>
  <si>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</si>
  <si>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</si>
  <si>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</si>
  <si>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</si>
  <si>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</si>
  <si>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</si>
  <si>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</si>
  <si>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</si>
  <si>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</si>
  <si>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</si>
  <si>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</si>
  <si>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</si>
  <si>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</si>
  <si>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</si>
  <si>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</si>
  <si>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</si>
  <si>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</si>
  <si>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</si>
  <si>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</si>
  <si>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</si>
  <si>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</si>
  <si>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</si>
  <si>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</si>
  <si>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</si>
  <si>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</si>
  <si>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</si>
  <si>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</si>
  <si>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</si>
  <si>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</si>
  <si>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</si>
  <si>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</si>
  <si>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</si>
  <si>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</si>
  <si>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</si>
  <si>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</si>
  <si>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</si>
  <si>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</si>
  <si>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</si>
  <si>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</si>
  <si>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</si>
  <si>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</si>
  <si>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</si>
  <si>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</si>
  <si>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</si>
  <si>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</si>
  <si>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</si>
  <si>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</si>
  <si>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</si>
  <si>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</si>
  <si>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</si>
  <si>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</si>
  <si>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</si>
  <si>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</si>
  <si>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</si>
  <si>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</si>
  <si>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</si>
  <si>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</si>
  <si>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</si>
  <si>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</si>
  <si>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</si>
  <si>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</si>
  <si>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</si>
  <si>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</si>
  <si>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</si>
  <si>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</si>
  <si>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</si>
  <si>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</si>
  <si>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</si>
  <si>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</si>
  <si>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</si>
  <si>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</si>
  <si>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</si>
  <si>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</si>
  <si>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</si>
  <si>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</si>
  <si>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</si>
  <si>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</si>
  <si>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</si>
  <si>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</si>
  <si>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</si>
  <si>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</si>
  <si>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</si>
  <si>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</si>
  <si>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</si>
  <si>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</si>
  <si>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</si>
  <si>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</si>
  <si>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</si>
  <si>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</si>
  <si>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</si>
  <si>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</si>
  <si>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</si>
  <si>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</si>
  <si>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</si>
  <si>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</si>
  <si>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</si>
  <si>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</si>
  <si>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</si>
  <si>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</si>
  <si>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</si>
  <si>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</si>
  <si>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</si>
  <si>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</si>
  <si>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</si>
  <si>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</si>
  <si>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</si>
  <si>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</si>
  <si>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</si>
  <si>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</si>
  <si>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</si>
  <si>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</si>
  <si>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</si>
  <si>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</si>
  <si>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</si>
  <si>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</si>
  <si>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</si>
  <si>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</si>
  <si>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</si>
  <si>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</si>
  <si>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</si>
  <si>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</si>
  <si>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</si>
  <si>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</si>
  <si>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</si>
  <si>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</si>
  <si>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</si>
  <si>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</si>
  <si>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</si>
  <si>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</si>
  <si>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</si>
  <si>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</si>
  <si>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</si>
  <si>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</si>
  <si>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</si>
  <si>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</si>
  <si>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</si>
  <si>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</si>
  <si>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</si>
  <si>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</si>
  <si>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</si>
  <si>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</si>
  <si>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</si>
  <si>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</si>
  <si>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</si>
  <si>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</si>
  <si>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</si>
  <si>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</si>
  <si>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</si>
  <si>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</si>
  <si>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</si>
  <si>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</si>
  <si>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</si>
  <si>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</si>
  <si>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</si>
  <si>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</si>
  <si>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</si>
  <si>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</si>
  <si>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</si>
  <si>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</si>
  <si>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</si>
  <si>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</si>
  <si>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</si>
  <si>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</si>
  <si>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</si>
  <si>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</si>
  <si>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</si>
  <si>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</si>
  <si>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</si>
  <si>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</si>
  <si>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</si>
  <si>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</si>
  <si>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</si>
  <si>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</si>
  <si>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</si>
  <si>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</si>
  <si>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</si>
  <si>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</si>
  <si>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</si>
  <si>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</si>
  <si>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</si>
  <si>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</si>
  <si>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</si>
  <si>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</si>
  <si>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</si>
  <si>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</si>
  <si>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</si>
  <si>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</si>
  <si>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</si>
  <si>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</si>
  <si>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</si>
  <si>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</si>
  <si>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</si>
  <si>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</si>
  <si>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</si>
  <si>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</si>
  <si>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</si>
  <si>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</si>
  <si>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</si>
  <si>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</si>
  <si>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</si>
  <si>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</si>
  <si>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</si>
  <si>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</si>
  <si>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</si>
  <si>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</si>
  <si>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</si>
  <si>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</si>
  <si>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</si>
  <si>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</si>
  <si>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</si>
  <si>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</si>
  <si>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</si>
  <si>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</si>
  <si>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</si>
  <si>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</si>
  <si>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</si>
  <si>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</si>
  <si>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</si>
  <si>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</si>
  <si>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</si>
  <si>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</si>
  <si>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</si>
  <si>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</si>
  <si>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</si>
  <si>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</si>
  <si>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</si>
  <si>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</si>
  <si>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</si>
  <si>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</si>
  <si>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</si>
  <si>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</si>
  <si>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</si>
  <si>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</si>
  <si>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</si>
  <si>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</si>
  <si>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</si>
  <si>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</si>
  <si>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</si>
  <si>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</si>
  <si>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</si>
  <si>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</si>
  <si>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</si>
  <si>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</si>
  <si>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</si>
  <si>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</si>
  <si>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</si>
  <si>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</si>
  <si>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</si>
  <si>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</si>
  <si>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</si>
  <si>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</si>
  <si>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</si>
  <si>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</si>
  <si>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</si>
  <si>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</si>
  <si>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</si>
  <si>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</si>
  <si>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</si>
  <si>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</si>
  <si>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</si>
  <si>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</si>
  <si>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</si>
  <si>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</si>
  <si>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</si>
  <si>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</si>
  <si>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</si>
  <si>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</si>
  <si>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</si>
  <si>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</si>
  <si>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</si>
  <si>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</si>
  <si>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</si>
  <si>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</si>
  <si>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</si>
  <si>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</si>
  <si>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</si>
  <si>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</si>
  <si>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</si>
  <si>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</si>
  <si>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</si>
  <si>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</si>
  <si>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</si>
  <si>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</si>
  <si>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</si>
  <si>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</si>
  <si>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</si>
  <si>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</si>
  <si>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</si>
  <si>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</si>
  <si>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</si>
  <si>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</si>
  <si>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</si>
  <si>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</si>
  <si>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</si>
  <si>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</si>
  <si>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</si>
  <si>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</si>
  <si>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</si>
  <si>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</si>
  <si>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</si>
  <si>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</si>
  <si>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</si>
  <si>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</si>
  <si>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</si>
  <si>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</si>
  <si>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</si>
  <si>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</si>
  <si>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</si>
  <si>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</si>
  <si>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</si>
  <si>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</si>
  <si>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</si>
  <si>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</si>
  <si>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</si>
  <si>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</si>
  <si>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</si>
  <si>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</si>
  <si>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</si>
  <si>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</si>
  <si>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</si>
  <si>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</si>
  <si>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</si>
  <si>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</si>
  <si>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</si>
  <si>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</si>
  <si>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</si>
  <si>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</si>
  <si>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</si>
  <si>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</si>
  <si>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</si>
  <si>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</si>
  <si>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</si>
  <si>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</si>
  <si>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</si>
  <si>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</si>
  <si>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</si>
  <si>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</si>
  <si>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</si>
  <si>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</si>
  <si>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</si>
  <si>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</si>
  <si>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</si>
  <si>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</si>
  <si>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</si>
  <si>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</si>
  <si>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</si>
  <si>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</si>
  <si>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</si>
  <si>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</si>
  <si>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</si>
  <si>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</si>
  <si>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</si>
  <si>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</si>
  <si>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</si>
  <si>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</si>
  <si>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</si>
  <si>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</si>
  <si>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</si>
  <si>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</si>
  <si>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</si>
  <si>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</si>
  <si>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</si>
  <si>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</si>
  <si>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</si>
  <si>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</si>
  <si>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</si>
  <si>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</si>
  <si>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</si>
  <si>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</si>
  <si>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</si>
  <si>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</si>
  <si>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</si>
  <si>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</si>
  <si>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</si>
  <si>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</si>
  <si>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</si>
  <si>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</si>
  <si>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</si>
  <si>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</si>
  <si>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</si>
  <si>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</si>
  <si>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</si>
  <si>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</si>
  <si>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</si>
  <si>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</si>
  <si>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</si>
  <si>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</si>
  <si>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</si>
  <si>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</si>
  <si>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</si>
  <si>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</si>
  <si>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</si>
  <si>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</si>
  <si>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</si>
  <si>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</si>
  <si>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</si>
  <si>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</si>
  <si>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</si>
  <si>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</si>
  <si>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</si>
  <si>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</si>
  <si>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</si>
  <si>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</si>
  <si>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</si>
  <si>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</si>
  <si>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</si>
  <si>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</si>
  <si>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</si>
  <si>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</si>
  <si>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</si>
  <si>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</si>
  <si>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</si>
  <si>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</si>
  <si>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</si>
  <si>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</si>
  <si>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</si>
  <si>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</si>
  <si>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</si>
  <si>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</si>
  <si>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</si>
  <si>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</si>
  <si>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</si>
  <si>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</si>
  <si>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</si>
  <si>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</si>
  <si>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</si>
  <si>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</si>
  <si>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</si>
  <si>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</si>
  <si>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</si>
  <si>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</si>
  <si>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</si>
  <si>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</si>
  <si>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</si>
  <si>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</si>
  <si>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</si>
  <si>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</si>
  <si>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</si>
  <si>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</si>
  <si>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</si>
  <si>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</si>
  <si>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</si>
  <si>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</si>
  <si>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</si>
  <si>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</si>
  <si>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</si>
  <si>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</si>
  <si>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</si>
  <si>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</si>
  <si>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</si>
  <si>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</si>
  <si>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</si>
  <si>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</si>
  <si>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</si>
  <si>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</si>
  <si>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</si>
  <si>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</si>
  <si>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</si>
  <si>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</si>
  <si>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</si>
  <si>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</si>
  <si>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</si>
  <si>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</si>
  <si>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</si>
  <si>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</si>
  <si>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</si>
  <si>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</si>
  <si>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</si>
  <si>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</si>
  <si>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</si>
  <si>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</si>
  <si>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</si>
  <si>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</si>
  <si>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</si>
  <si>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</si>
  <si>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</si>
  <si>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</si>
  <si>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</si>
  <si>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</si>
  <si>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</si>
  <si>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</si>
  <si>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</si>
  <si>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</si>
  <si>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</si>
  <si>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</si>
  <si>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</si>
  <si>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</si>
  <si>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</si>
  <si>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</si>
  <si>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</si>
  <si>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</si>
  <si>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</si>
  <si>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</si>
  <si>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</si>
  <si>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</si>
  <si>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</si>
  <si>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</si>
  <si>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</si>
  <si>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</si>
  <si>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</si>
  <si>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</si>
  <si>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</si>
  <si>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</si>
  <si>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</si>
  <si>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</si>
  <si>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</si>
  <si>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</si>
  <si>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</si>
  <si>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</si>
  <si>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</si>
  <si>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</si>
  <si>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</si>
  <si>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</si>
  <si>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</si>
  <si>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</si>
  <si>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</si>
  <si>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</si>
  <si>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</si>
  <si>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</si>
  <si>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</si>
  <si>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</si>
  <si>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</si>
  <si>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</si>
  <si>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</si>
  <si>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</si>
  <si>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</si>
  <si>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</si>
  <si>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</si>
  <si>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</si>
  <si>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</si>
  <si>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</si>
  <si>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</si>
  <si>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</si>
  <si>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</si>
  <si>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</si>
  <si>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</si>
  <si>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</si>
  <si>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</si>
  <si>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</si>
  <si>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</si>
  <si>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</si>
  <si>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</si>
  <si>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</si>
  <si>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</si>
  <si>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</si>
  <si>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</si>
  <si>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</si>
  <si>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</si>
  <si>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</si>
  <si>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</si>
  <si>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</si>
  <si>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</si>
  <si>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</si>
  <si>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</si>
  <si>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</si>
  <si>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</si>
  <si>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</si>
  <si>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</si>
  <si>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</si>
  <si>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</si>
  <si>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</si>
  <si>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</si>
  <si>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</si>
  <si>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</si>
  <si>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</si>
  <si>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</si>
  <si>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</si>
  <si>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</si>
  <si>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</si>
  <si>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</si>
  <si>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</si>
  <si>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</si>
  <si>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</si>
  <si>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</si>
  <si>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</si>
  <si>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</si>
  <si>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</si>
  <si>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</si>
  <si>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</si>
  <si>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</si>
  <si>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</si>
  <si>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</si>
  <si>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</si>
  <si>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</si>
  <si>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</si>
  <si>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</si>
  <si>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</si>
  <si>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</si>
  <si>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</si>
  <si>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</si>
  <si>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</si>
  <si>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</si>
  <si>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</si>
  <si>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</si>
  <si>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</si>
  <si>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</si>
  <si>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</si>
  <si>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</si>
  <si>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</si>
  <si>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</si>
  <si>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</si>
  <si>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</si>
  <si>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</si>
  <si>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</si>
  <si>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</si>
  <si>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</si>
  <si>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</si>
  <si>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</si>
  <si>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</si>
  <si>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</si>
  <si>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</si>
  <si>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</si>
  <si>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</si>
  <si>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</si>
  <si>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</si>
  <si>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</si>
  <si>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</si>
  <si>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</si>
  <si>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</si>
  <si>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</si>
  <si>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</si>
  <si>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</si>
  <si>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</si>
  <si>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</si>
  <si>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</si>
  <si>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</si>
  <si>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</si>
  <si>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</si>
  <si>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</si>
  <si>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</si>
  <si>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</si>
  <si>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</si>
  <si>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</si>
  <si>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</si>
  <si>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</si>
  <si>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</si>
  <si>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</si>
  <si>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</si>
  <si>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</si>
  <si>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</si>
  <si>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</si>
  <si>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</si>
  <si>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</si>
  <si>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</si>
  <si>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</si>
  <si>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</si>
  <si>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</si>
  <si>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</si>
  <si>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</si>
  <si>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</si>
  <si>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</si>
  <si>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</si>
  <si>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</si>
  <si>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</si>
  <si>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</si>
  <si>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</si>
  <si>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</si>
  <si>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</si>
  <si>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</si>
  <si>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</si>
  <si>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</si>
  <si>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</si>
  <si>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</si>
  <si>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</si>
  <si>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</si>
  <si>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</si>
  <si>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</si>
  <si>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</si>
  <si>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</si>
  <si>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</si>
  <si>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</si>
  <si>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</si>
  <si>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</si>
  <si>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</si>
  <si>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</si>
  <si>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</si>
  <si>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</si>
  <si>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</si>
  <si>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</si>
  <si>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</si>
  <si>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</si>
  <si>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</si>
  <si>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</si>
  <si>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</si>
  <si>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</si>
  <si>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</si>
  <si>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</si>
  <si>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</si>
  <si>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</si>
  <si>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</si>
  <si>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</si>
  <si>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</si>
  <si>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</si>
  <si>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</si>
  <si>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</si>
  <si>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</si>
  <si>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</si>
  <si>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</si>
  <si>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</si>
  <si>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</si>
  <si>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</si>
  <si>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</si>
  <si>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</si>
  <si>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</si>
  <si>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</si>
  <si>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</si>
  <si>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</si>
  <si>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</si>
  <si>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</si>
  <si>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</si>
  <si>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</si>
  <si>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</si>
  <si>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</si>
  <si>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</si>
  <si>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</si>
  <si>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</si>
  <si>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</si>
  <si>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</si>
  <si>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</si>
  <si>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</si>
  <si>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</si>
  <si>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</si>
  <si>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</si>
  <si>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</si>
  <si>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</si>
  <si>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</si>
  <si>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</si>
  <si>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</si>
  <si>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</si>
  <si>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</si>
  <si>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</si>
  <si>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</si>
  <si>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</si>
  <si>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</si>
  <si>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</si>
  <si>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</si>
  <si>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</si>
  <si>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</si>
  <si>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</si>
  <si>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</si>
  <si>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</si>
  <si>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</si>
  <si>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</si>
  <si>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</si>
  <si>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</si>
  <si>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</si>
  <si>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</si>
  <si>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</si>
  <si>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</si>
  <si>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</si>
  <si>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</si>
  <si>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</si>
  <si>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</si>
  <si>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</si>
  <si>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</si>
  <si>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</si>
  <si>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</si>
  <si>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</si>
  <si>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</si>
  <si>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</si>
  <si>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</si>
  <si>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</si>
  <si>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</si>
  <si>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</si>
  <si>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</si>
  <si>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</si>
  <si>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</si>
  <si>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</si>
  <si>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</si>
  <si>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</si>
  <si>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</si>
  <si>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</si>
  <si>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</si>
  <si>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</si>
  <si>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</si>
  <si>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</si>
  <si>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</si>
  <si>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</si>
  <si>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</si>
  <si>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</si>
  <si>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</si>
  <si>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</si>
  <si>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</si>
  <si>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</si>
  <si>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</si>
  <si>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</si>
  <si>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</si>
  <si>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</si>
  <si>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</si>
  <si>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</si>
  <si>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</si>
  <si>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</si>
  <si>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</si>
  <si>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</si>
  <si>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</si>
  <si>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</si>
  <si>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</si>
  <si>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</si>
  <si>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</si>
  <si>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</si>
  <si>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</si>
  <si>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</si>
  <si>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</si>
  <si>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</si>
  <si>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</si>
  <si>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</si>
  <si>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</si>
  <si>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</si>
  <si>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</si>
  <si>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</si>
  <si>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</si>
  <si>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</si>
  <si>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</si>
  <si>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</si>
  <si>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</si>
  <si>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</si>
  <si>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</si>
  <si>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</si>
  <si>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</si>
  <si>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</si>
  <si>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</si>
  <si>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</si>
  <si>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</si>
  <si>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</si>
  <si>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</si>
  <si>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</si>
  <si>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</si>
  <si>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</si>
  <si>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</si>
  <si>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</si>
  <si>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</si>
  <si>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</si>
  <si>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</si>
  <si>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</si>
  <si>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</si>
  <si>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</si>
  <si>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</si>
  <si>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</si>
  <si>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</si>
  <si>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</si>
  <si>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</si>
  <si>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</si>
  <si>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</si>
  <si>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</si>
  <si>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</si>
  <si>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</si>
  <si>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</si>
  <si>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</si>
  <si>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</si>
  <si>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</si>
  <si>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</si>
  <si>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</si>
  <si>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</si>
  <si>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</si>
  <si>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</si>
  <si>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</si>
  <si>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</si>
  <si>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</si>
  <si>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</si>
  <si>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</si>
  <si>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</si>
  <si>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</si>
  <si>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</si>
  <si>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</si>
  <si>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</si>
  <si>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</si>
  <si>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</si>
  <si>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</si>
  <si>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</si>
  <si>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</si>
  <si>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</si>
  <si>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</si>
  <si>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</si>
  <si>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</si>
  <si>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</si>
  <si>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</si>
  <si>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</si>
  <si>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</si>
  <si>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</si>
  <si>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</si>
  <si>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</si>
  <si>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</si>
  <si>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</si>
  <si>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</si>
  <si>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</si>
  <si>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</si>
  <si>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</si>
  <si>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</si>
  <si>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</si>
  <si>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</si>
  <si>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</si>
  <si>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</si>
  <si>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</si>
  <si>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</si>
  <si>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</si>
  <si>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</si>
  <si>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</si>
  <si>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</si>
  <si>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</si>
  <si>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</si>
  <si>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</si>
  <si>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</si>
  <si>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</si>
  <si>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</si>
  <si>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</si>
  <si>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</si>
  <si>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</si>
  <si>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</si>
  <si>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</si>
  <si>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</si>
  <si>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</si>
  <si>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</si>
  <si>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</si>
  <si>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</si>
  <si>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</si>
  <si>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</si>
  <si>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</si>
  <si>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</si>
  <si>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</si>
  <si>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</si>
  <si>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Отклонение от плановых значений по итогам отчетного периода 
2 квартал 2019 года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</si>
  <si>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</si>
  <si>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</si>
  <si>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</si>
  <si>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 xml:space="preserve">                    Год раскрытия (предоставления) информации: 2021 год</t>
  </si>
  <si>
    <t xml:space="preserve">Отчетный год 2021
</t>
  </si>
  <si>
    <t>(за 1,2 квартал 2021 года)</t>
  </si>
  <si>
    <t xml:space="preserve">Отчетный год  1,2 квартал 2021
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</si>
</sst>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43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43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43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43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43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43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43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43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43" fontId="34" fillId="0" borderId="19" xfId="71" applyFont="1" applyFill="1" applyBorder="1" applyAlignment="1">
      <alignment vertical="center"/>
    </xf>
    <xf numFmtId="43" fontId="53" fillId="0" borderId="19" xfId="71" applyFont="1" applyFill="1" applyBorder="1" applyAlignment="1">
      <alignment vertical="center"/>
    </xf>
    <xf numFmtId="43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43" fontId="34" fillId="0" borderId="19" xfId="71" applyFont="1" applyFill="1" applyBorder="1" applyAlignment="1">
      <alignment horizontal="center" vertical="center"/>
    </xf>
    <xf numFmtId="43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43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0" xfId="43" applyNumberFormat="1" applyFont="1" applyFill="1" applyAlignment="1">
      <alignment horizontal="left" vertical="center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8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93" t="s">
        <v>237</v>
      </c>
      <c r="B1" s="394"/>
      <c r="C1" s="394"/>
      <c r="D1" s="394"/>
      <c r="E1" s="394"/>
      <c r="F1" s="394"/>
      <c r="G1" s="394"/>
    </row>
    <row r="2" spans="1:8" ht="16.5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95" t="s">
        <v>322</v>
      </c>
      <c r="B72" s="395"/>
      <c r="C72" s="395"/>
      <c r="D72" s="395"/>
      <c r="E72" s="395"/>
      <c r="F72" s="395"/>
      <c r="G72" s="395"/>
    </row>
    <row r="73" spans="1:8" ht="15">
      <c r="A73" s="395"/>
      <c r="B73" s="395"/>
      <c r="C73" s="395"/>
      <c r="D73" s="395"/>
      <c r="E73" s="395"/>
      <c r="F73" s="395"/>
      <c r="G73" s="395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1"/>
  <sheetViews>
    <sheetView tabSelected="1" topLeftCell="A436" zoomScale="80" zoomScaleNormal="80" workbookViewId="0">
      <selection activeCell="M26" sqref="M26"/>
    </sheetView>
  </sheetViews>
  <sheetFormatPr defaultColWidth="10.28515625" defaultRowHeight="15.75" outlineLevelRow="1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16.85546875" style="299" hidden="1" customWidth="1"/>
    <col min="9" max="9" width="14.5703125" style="381" customWidth="1"/>
    <col min="10" max="16384" width="10.28515625" style="299"/>
  </cols>
  <sheetData>
    <row r="1" spans="1:8" ht="18.75" hidden="1">
      <c r="D1" s="358"/>
      <c r="E1" s="359"/>
      <c r="F1" s="359"/>
      <c r="G1" s="359"/>
      <c r="H1" s="383" t="s">
        <v>1126</v>
      </c>
    </row>
    <row r="2" spans="1:8" ht="18.75" hidden="1">
      <c r="D2" s="358"/>
      <c r="E2" s="359"/>
      <c r="F2" s="359"/>
      <c r="G2" s="359"/>
      <c r="H2" s="383" t="s">
        <v>523</v>
      </c>
    </row>
    <row r="3" spans="1:8" ht="18.75" hidden="1">
      <c r="D3" s="358"/>
      <c r="E3" s="360"/>
      <c r="F3" s="360"/>
      <c r="G3" s="360"/>
      <c r="H3" s="384" t="s">
        <v>1125</v>
      </c>
    </row>
    <row r="6" spans="1:8" ht="15.75" customHeight="1">
      <c r="A6" s="400" t="s">
        <v>1120</v>
      </c>
      <c r="B6" s="400"/>
      <c r="C6" s="400"/>
      <c r="D6" s="400"/>
      <c r="E6" s="400"/>
      <c r="F6" s="400"/>
      <c r="G6" s="400"/>
    </row>
    <row r="7" spans="1:8" ht="15.75" customHeight="1">
      <c r="A7" s="401"/>
      <c r="B7" s="401"/>
      <c r="C7" s="401"/>
      <c r="D7" s="401"/>
      <c r="E7" s="401"/>
      <c r="F7" s="401"/>
      <c r="G7" s="401"/>
    </row>
    <row r="8" spans="1:8" ht="18.75">
      <c r="B8" s="409" t="s">
        <v>1133</v>
      </c>
      <c r="C8" s="409"/>
      <c r="D8" s="409"/>
      <c r="E8" s="409"/>
      <c r="F8" s="409"/>
      <c r="G8" s="409"/>
      <c r="H8" s="371"/>
    </row>
    <row r="9" spans="1:8" ht="45.75" customHeight="1">
      <c r="A9" s="410" t="s">
        <v>1129</v>
      </c>
      <c r="B9" s="411"/>
      <c r="C9" s="411"/>
      <c r="D9" s="411"/>
      <c r="E9" s="411"/>
      <c r="F9" s="411"/>
      <c r="G9" s="411"/>
      <c r="H9" s="411"/>
    </row>
    <row r="10" spans="1:8">
      <c r="B10" s="309" t="s">
        <v>610</v>
      </c>
    </row>
    <row r="11" spans="1:8" ht="18.75">
      <c r="A11" s="414" t="s">
        <v>1130</v>
      </c>
      <c r="B11" s="415"/>
      <c r="C11" s="415"/>
      <c r="D11" s="415"/>
      <c r="E11" s="415"/>
      <c r="F11" s="415"/>
    </row>
    <row r="12" spans="1:8" ht="18.75">
      <c r="A12" s="390"/>
      <c r="B12" s="391"/>
      <c r="C12" s="391"/>
      <c r="D12" s="391"/>
      <c r="E12" s="391"/>
      <c r="F12" s="391"/>
    </row>
    <row r="13" spans="1:8" ht="15.75" customHeight="1">
      <c r="A13" s="402" t="s">
        <v>1131</v>
      </c>
      <c r="B13" s="402"/>
    </row>
    <row r="14" spans="1:8" ht="18.75">
      <c r="B14" s="310"/>
    </row>
    <row r="15" spans="1:8" ht="43.5" customHeight="1">
      <c r="A15" s="412" t="s">
        <v>1128</v>
      </c>
      <c r="B15" s="412"/>
      <c r="C15" s="413"/>
      <c r="D15" s="413"/>
      <c r="E15" s="413"/>
      <c r="F15" s="413"/>
      <c r="G15" s="413"/>
    </row>
    <row r="16" spans="1:8">
      <c r="A16" s="403" t="s">
        <v>609</v>
      </c>
      <c r="B16" s="403"/>
    </row>
    <row r="17" spans="1:9">
      <c r="A17" s="299"/>
      <c r="B17" s="299"/>
      <c r="C17" s="299"/>
    </row>
    <row r="18" spans="1:9">
      <c r="A18" s="299"/>
      <c r="B18" s="299"/>
      <c r="C18" s="299"/>
      <c r="D18" s="371"/>
      <c r="E18" s="371"/>
    </row>
    <row r="19" spans="1:9" ht="18.75" customHeight="1" thickBot="1">
      <c r="A19" s="408" t="s">
        <v>920</v>
      </c>
      <c r="B19" s="408"/>
      <c r="C19" s="408"/>
      <c r="D19" s="408"/>
      <c r="E19" s="408"/>
      <c r="F19" s="408"/>
      <c r="G19" s="408"/>
      <c r="H19" s="408"/>
    </row>
    <row r="20" spans="1:9" ht="47.25" customHeight="1">
      <c r="A20" s="404" t="s">
        <v>0</v>
      </c>
      <c r="B20" s="406" t="s">
        <v>1</v>
      </c>
      <c r="C20" s="440" t="s">
        <v>611</v>
      </c>
      <c r="D20" s="424" t="s">
        <v>1134</v>
      </c>
      <c r="E20" s="426"/>
      <c r="F20" s="436" t="s">
        <v>1127</v>
      </c>
      <c r="G20" s="437"/>
      <c r="H20" s="442" t="s">
        <v>1122</v>
      </c>
      <c r="I20" s="398" t="s">
        <v>1122</v>
      </c>
    </row>
    <row r="21" spans="1:9" ht="37.5" customHeight="1">
      <c r="A21" s="405"/>
      <c r="B21" s="407"/>
      <c r="C21" s="441"/>
      <c r="D21" s="367" t="s">
        <v>1108</v>
      </c>
      <c r="E21" s="367" t="s">
        <v>195</v>
      </c>
      <c r="F21" s="361" t="s">
        <v>1123</v>
      </c>
      <c r="G21" s="362" t="s">
        <v>1124</v>
      </c>
      <c r="H21" s="439"/>
      <c r="I21" s="399"/>
    </row>
    <row r="22" spans="1:9" s="311" customFormat="1" ht="16.5" thickBot="1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9.5" thickBot="1">
      <c r="A23" s="446" t="s">
        <v>535</v>
      </c>
      <c r="B23" s="447"/>
      <c r="C23" s="447"/>
      <c r="D23" s="447"/>
      <c r="E23" s="447"/>
      <c r="F23" s="447"/>
      <c r="G23" s="447"/>
      <c r="H23" s="448"/>
      <c r="I23" s="386"/>
    </row>
    <row r="24" spans="1:9" s="311" customFormat="1">
      <c r="A24" s="304" t="s">
        <v>16</v>
      </c>
      <c r="B24" s="305" t="s">
        <v>1026</v>
      </c>
      <c r="C24" s="312" t="s">
        <v>1119</v>
      </c>
      <c r="D24" s="337">
        <f>(D30+D32)</f>
        <v>35.836395000000003</v>
      </c>
      <c r="E24" s="337">
        <f>E30+E32</f>
        <v>36.19</v>
      </c>
      <c r="F24" s="337">
        <f>E24-D24</f>
        <v>0.35360499999999462</v>
      </c>
      <c r="G24" s="337">
        <f>F24/D24*100</f>
        <v>0.98672034394083041</v>
      </c>
      <c r="H24" s="338"/>
      <c r="I24" s="386"/>
    </row>
    <row r="25" spans="1:9" s="311" customFormat="1" ht="15.75" customHeight="1" outlineLevel="1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>
      <c r="A30" s="283" t="s">
        <v>21</v>
      </c>
      <c r="B30" s="282" t="s">
        <v>951</v>
      </c>
      <c r="C30" s="313" t="s">
        <v>1119</v>
      </c>
      <c r="D30" s="335">
        <f>(44.19628+27.47651)/2</f>
        <v>35.836395000000003</v>
      </c>
      <c r="E30" s="335">
        <v>36.19</v>
      </c>
      <c r="F30" s="335">
        <f t="shared" ref="F30:F88" si="0">E30-D30</f>
        <v>0.35360499999999462</v>
      </c>
      <c r="G30" s="335">
        <f t="shared" ref="G30:G88" si="1">F30/D30*100</f>
        <v>0.98672034394083041</v>
      </c>
      <c r="H30" s="339"/>
      <c r="I30" s="386"/>
    </row>
    <row r="31" spans="1:9" s="311" customFormat="1" ht="15.75" customHeight="1" outlineLevel="1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5">
      <c r="A39" s="283" t="s">
        <v>19</v>
      </c>
      <c r="B39" s="306" t="s">
        <v>1028</v>
      </c>
      <c r="C39" s="313" t="s">
        <v>1119</v>
      </c>
      <c r="D39" s="335">
        <f>(50.05785+27.47651)/2</f>
        <v>38.767180000000003</v>
      </c>
      <c r="E39" s="335">
        <v>38.4</v>
      </c>
      <c r="F39" s="335">
        <f t="shared" si="0"/>
        <v>-0.36718000000000472</v>
      </c>
      <c r="G39" s="335">
        <f t="shared" si="1"/>
        <v>-0.94714137061298942</v>
      </c>
      <c r="H39" s="339"/>
      <c r="I39" s="386"/>
    </row>
    <row r="40" spans="1:9" s="311" customFormat="1" ht="15.75" customHeight="1" outlineLevel="1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>
      <c r="A45" s="283" t="s">
        <v>30</v>
      </c>
      <c r="B45" s="282" t="s">
        <v>951</v>
      </c>
      <c r="C45" s="313" t="s">
        <v>1119</v>
      </c>
      <c r="D45" s="335">
        <f>D39</f>
        <v>38.767180000000003</v>
      </c>
      <c r="E45" s="335">
        <f>E39</f>
        <v>38.4</v>
      </c>
      <c r="F45" s="335">
        <f t="shared" si="0"/>
        <v>-0.36718000000000472</v>
      </c>
      <c r="G45" s="335">
        <f t="shared" si="1"/>
        <v>-0.94714137061298942</v>
      </c>
      <c r="H45" s="339"/>
      <c r="I45" s="386"/>
    </row>
    <row r="46" spans="1:9" s="311" customFormat="1" ht="15.75" customHeight="1" outlineLevel="1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>
      <c r="A54" s="283" t="s">
        <v>845</v>
      </c>
      <c r="B54" s="286" t="s">
        <v>1029</v>
      </c>
      <c r="C54" s="313" t="s">
        <v>1119</v>
      </c>
      <c r="D54" s="335">
        <f>(D56+D61+D62)</f>
        <v>15.068035000000002</v>
      </c>
      <c r="E54" s="335">
        <f>(E56+E61+E62)</f>
        <v>15.392999999999999</v>
      </c>
      <c r="F54" s="335">
        <f t="shared" si="0"/>
        <v>0.32496499999999706</v>
      </c>
      <c r="G54" s="335">
        <f t="shared" si="1"/>
        <v>2.1566514810988759</v>
      </c>
      <c r="H54" s="339"/>
      <c r="I54" s="386"/>
    </row>
    <row r="55" spans="1:9" s="311" customFormat="1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>
      <c r="A56" s="283" t="s">
        <v>847</v>
      </c>
      <c r="B56" s="285" t="s">
        <v>942</v>
      </c>
      <c r="C56" s="313" t="s">
        <v>1119</v>
      </c>
      <c r="D56" s="335">
        <f>(D57+D60)</f>
        <v>13.919410000000001</v>
      </c>
      <c r="E56" s="387">
        <f>E57+E60</f>
        <v>14.367999999999999</v>
      </c>
      <c r="F56" s="335">
        <f t="shared" si="0"/>
        <v>0.4485899999999976</v>
      </c>
      <c r="G56" s="335">
        <f t="shared" si="1"/>
        <v>3.2227659074630139</v>
      </c>
      <c r="H56" s="339"/>
      <c r="I56" s="386"/>
    </row>
    <row r="57" spans="1:9" s="311" customFormat="1">
      <c r="A57" s="283" t="s">
        <v>848</v>
      </c>
      <c r="B57" s="287" t="s">
        <v>651</v>
      </c>
      <c r="C57" s="313" t="s">
        <v>1119</v>
      </c>
      <c r="D57" s="387">
        <f>D58</f>
        <v>13.738255000000001</v>
      </c>
      <c r="E57" s="387">
        <f>E58</f>
        <v>14.04</v>
      </c>
      <c r="F57" s="335">
        <f t="shared" si="0"/>
        <v>0.3017449999999986</v>
      </c>
      <c r="G57" s="335">
        <f t="shared" si="1"/>
        <v>2.1963852032153905</v>
      </c>
      <c r="H57" s="339"/>
      <c r="I57" s="386"/>
    </row>
    <row r="58" spans="1:9" s="311" customFormat="1" ht="31.5">
      <c r="A58" s="283" t="s">
        <v>849</v>
      </c>
      <c r="B58" s="292" t="s">
        <v>524</v>
      </c>
      <c r="C58" s="313" t="s">
        <v>1119</v>
      </c>
      <c r="D58" s="387">
        <f>27.47651*50%</f>
        <v>13.738255000000001</v>
      </c>
      <c r="E58" s="387">
        <v>14.04</v>
      </c>
      <c r="F58" s="335">
        <f t="shared" si="0"/>
        <v>0.3017449999999986</v>
      </c>
      <c r="G58" s="335">
        <f t="shared" si="1"/>
        <v>2.1963852032153905</v>
      </c>
      <c r="H58" s="339"/>
      <c r="I58" s="386"/>
    </row>
    <row r="59" spans="1:9" s="311" customFormat="1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>
      <c r="A60" s="283" t="s">
        <v>851</v>
      </c>
      <c r="B60" s="287" t="s">
        <v>612</v>
      </c>
      <c r="C60" s="313" t="s">
        <v>1119</v>
      </c>
      <c r="D60" s="387">
        <f>0.36231/2</f>
        <v>0.18115500000000001</v>
      </c>
      <c r="E60" s="387">
        <v>0.32800000000000001</v>
      </c>
      <c r="F60" s="335">
        <f t="shared" si="0"/>
        <v>0.146845</v>
      </c>
      <c r="G60" s="335">
        <f t="shared" si="1"/>
        <v>81.060417874196119</v>
      </c>
      <c r="H60" s="339"/>
      <c r="I60" s="386"/>
    </row>
    <row r="61" spans="1:9" s="311" customFormat="1">
      <c r="A61" s="283" t="s">
        <v>852</v>
      </c>
      <c r="B61" s="285" t="s">
        <v>943</v>
      </c>
      <c r="C61" s="313" t="s">
        <v>1119</v>
      </c>
      <c r="D61" s="387">
        <f>2.29725*50%</f>
        <v>1.148625</v>
      </c>
      <c r="E61" s="387">
        <v>1.0249999999999999</v>
      </c>
      <c r="F61" s="335">
        <f t="shared" si="0"/>
        <v>-0.1236250000000001</v>
      </c>
      <c r="G61" s="335">
        <f t="shared" si="1"/>
        <v>-10.762868647295688</v>
      </c>
      <c r="H61" s="339"/>
      <c r="I61" s="386"/>
    </row>
    <row r="62" spans="1:9" s="311" customFormat="1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 t="shared" si="1"/>
        <v>#DIV/0!</v>
      </c>
      <c r="H62" s="339"/>
      <c r="I62" s="386"/>
    </row>
    <row r="63" spans="1:9" s="311" customFormat="1">
      <c r="A63" s="283" t="s">
        <v>854</v>
      </c>
      <c r="B63" s="286" t="s">
        <v>1030</v>
      </c>
      <c r="C63" s="313" t="s">
        <v>1119</v>
      </c>
      <c r="D63" s="387">
        <f>D64+D68</f>
        <v>9.6284899999999993</v>
      </c>
      <c r="E63" s="387">
        <f>E64+E68</f>
        <v>9.0239999999999991</v>
      </c>
      <c r="F63" s="335">
        <f t="shared" si="0"/>
        <v>-0.60449000000000019</v>
      </c>
      <c r="G63" s="335">
        <f t="shared" si="1"/>
        <v>-6.278139147467571</v>
      </c>
      <c r="H63" s="339"/>
      <c r="I63" s="386"/>
    </row>
    <row r="64" spans="1:9" s="311" customFormat="1" ht="31.5">
      <c r="A64" s="283" t="s">
        <v>855</v>
      </c>
      <c r="B64" s="141" t="s">
        <v>739</v>
      </c>
      <c r="C64" s="313" t="s">
        <v>1119</v>
      </c>
      <c r="D64" s="387">
        <f>18.85127*50%</f>
        <v>9.4256349999999998</v>
      </c>
      <c r="E64" s="387">
        <v>8.8699999999999992</v>
      </c>
      <c r="F64" s="335">
        <f t="shared" si="0"/>
        <v>-0.55563500000000055</v>
      </c>
      <c r="G64" s="335">
        <f t="shared" si="1"/>
        <v>-5.894934399645229</v>
      </c>
      <c r="H64" s="339"/>
      <c r="I64" s="386"/>
    </row>
    <row r="65" spans="1:9" s="311" customFormat="1" ht="31.5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>
      <c r="A68" s="283" t="s">
        <v>859</v>
      </c>
      <c r="B68" s="285" t="s">
        <v>525</v>
      </c>
      <c r="C68" s="313" t="s">
        <v>1119</v>
      </c>
      <c r="D68" s="387">
        <f>0.40571*50%</f>
        <v>0.20285500000000001</v>
      </c>
      <c r="E68" s="387">
        <v>0.154</v>
      </c>
      <c r="F68" s="335">
        <f t="shared" si="0"/>
        <v>-4.885500000000001E-2</v>
      </c>
      <c r="G68" s="335">
        <f t="shared" si="1"/>
        <v>-24.08370510956102</v>
      </c>
      <c r="H68" s="372"/>
      <c r="I68" s="386"/>
    </row>
    <row r="69" spans="1:9" s="311" customFormat="1">
      <c r="A69" s="283" t="s">
        <v>860</v>
      </c>
      <c r="B69" s="286" t="s">
        <v>826</v>
      </c>
      <c r="C69" s="313" t="s">
        <v>1119</v>
      </c>
      <c r="D69" s="387">
        <f>(18.09603+5.4831)/2</f>
        <v>11.789565</v>
      </c>
      <c r="E69" s="335">
        <v>10.3</v>
      </c>
      <c r="F69" s="335">
        <f t="shared" si="0"/>
        <v>-1.4895649999999989</v>
      </c>
      <c r="G69" s="335">
        <f t="shared" si="1"/>
        <v>-12.634605263213688</v>
      </c>
      <c r="H69" s="339"/>
      <c r="I69" s="386"/>
    </row>
    <row r="70" spans="1:9" s="311" customFormat="1">
      <c r="A70" s="283" t="s">
        <v>861</v>
      </c>
      <c r="B70" s="286" t="s">
        <v>827</v>
      </c>
      <c r="C70" s="313" t="s">
        <v>1119</v>
      </c>
      <c r="D70" s="387">
        <f>0.9099/2</f>
        <v>0.45495000000000002</v>
      </c>
      <c r="E70" s="335">
        <v>0.315</v>
      </c>
      <c r="F70" s="335">
        <f t="shared" si="0"/>
        <v>-0.13995000000000002</v>
      </c>
      <c r="G70" s="335">
        <f t="shared" si="1"/>
        <v>-30.761622156280911</v>
      </c>
      <c r="H70" s="339"/>
      <c r="I70" s="386"/>
    </row>
    <row r="71" spans="1:9" s="311" customFormat="1">
      <c r="A71" s="283" t="s">
        <v>862</v>
      </c>
      <c r="B71" s="286" t="s">
        <v>1031</v>
      </c>
      <c r="C71" s="313" t="s">
        <v>1119</v>
      </c>
      <c r="D71" s="387">
        <f>0.10753/2</f>
        <v>5.3765E-2</v>
      </c>
      <c r="E71" s="335">
        <v>0.04</v>
      </c>
      <c r="F71" s="335">
        <f t="shared" si="0"/>
        <v>-1.3764999999999999E-2</v>
      </c>
      <c r="G71" s="335">
        <f t="shared" si="1"/>
        <v>-25.602157537431413</v>
      </c>
      <c r="H71" s="339"/>
      <c r="I71" s="386"/>
    </row>
    <row r="72" spans="1:9" s="311" customFormat="1">
      <c r="A72" s="283" t="s">
        <v>116</v>
      </c>
      <c r="B72" s="285" t="s">
        <v>802</v>
      </c>
      <c r="C72" s="313" t="s">
        <v>1119</v>
      </c>
      <c r="D72" s="387">
        <f>0.02923/2</f>
        <v>1.4615E-2</v>
      </c>
      <c r="E72" s="387">
        <f>0.007+0.007</f>
        <v>1.4E-2</v>
      </c>
      <c r="F72" s="335">
        <f t="shared" si="0"/>
        <v>-6.1499999999999923E-4</v>
      </c>
      <c r="G72" s="335">
        <f t="shared" si="1"/>
        <v>-4.208005473828254</v>
      </c>
      <c r="H72" s="339"/>
      <c r="I72" s="386"/>
    </row>
    <row r="73" spans="1:9" s="311" customFormat="1">
      <c r="A73" s="283" t="s">
        <v>799</v>
      </c>
      <c r="B73" s="285" t="s">
        <v>67</v>
      </c>
      <c r="C73" s="313" t="s">
        <v>1119</v>
      </c>
      <c r="D73" s="387">
        <f>D71-D72</f>
        <v>3.9150000000000004E-2</v>
      </c>
      <c r="E73" s="387">
        <f>E71-E72</f>
        <v>2.6000000000000002E-2</v>
      </c>
      <c r="F73" s="335">
        <f t="shared" si="0"/>
        <v>-1.3150000000000002E-2</v>
      </c>
      <c r="G73" s="335">
        <f t="shared" si="1"/>
        <v>-33.58876117496807</v>
      </c>
      <c r="H73" s="339"/>
      <c r="I73" s="386"/>
    </row>
    <row r="74" spans="1:9" s="311" customFormat="1">
      <c r="A74" s="283" t="s">
        <v>863</v>
      </c>
      <c r="B74" s="286" t="s">
        <v>1032</v>
      </c>
      <c r="C74" s="313" t="s">
        <v>1119</v>
      </c>
      <c r="D74" s="387">
        <f>D39-D54-D63-D69-D70-D71</f>
        <v>1.7723750000000025</v>
      </c>
      <c r="E74" s="335">
        <f t="shared" ref="E74" si="2">E39-E54-E63-E69-E70-E71</f>
        <v>3.3279999999999981</v>
      </c>
      <c r="F74" s="335">
        <f t="shared" si="0"/>
        <v>1.5556249999999956</v>
      </c>
      <c r="G74" s="335">
        <f t="shared" si="1"/>
        <v>87.770646731080802</v>
      </c>
      <c r="H74" s="339"/>
      <c r="I74" s="386"/>
    </row>
    <row r="75" spans="1:9" s="311" customFormat="1">
      <c r="A75" s="283" t="s">
        <v>864</v>
      </c>
      <c r="B75" s="285" t="s">
        <v>526</v>
      </c>
      <c r="C75" s="313" t="s">
        <v>1119</v>
      </c>
      <c r="D75" s="387">
        <f>0.70631*50%</f>
        <v>0.353155</v>
      </c>
      <c r="E75" s="387">
        <f>E39-E54-E69-E71-E70-E63</f>
        <v>3.3279999999999994</v>
      </c>
      <c r="F75" s="335">
        <f t="shared" si="0"/>
        <v>2.9748449999999993</v>
      </c>
      <c r="G75" s="335">
        <f t="shared" si="1"/>
        <v>842.36241876796282</v>
      </c>
      <c r="H75" s="339"/>
      <c r="I75" s="386"/>
    </row>
    <row r="76" spans="1:9" s="311" customFormat="1" ht="15.75" customHeight="1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5" thickBot="1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>
      <c r="A79" s="283" t="s">
        <v>868</v>
      </c>
      <c r="B79" s="285" t="s">
        <v>68</v>
      </c>
      <c r="C79" s="313" t="s">
        <v>1119</v>
      </c>
      <c r="D79" s="387">
        <f>1.98676*50%</f>
        <v>0.99338000000000004</v>
      </c>
      <c r="E79" s="335">
        <v>1.4</v>
      </c>
      <c r="F79" s="335">
        <f t="shared" si="0"/>
        <v>0.40661999999999987</v>
      </c>
      <c r="G79" s="335">
        <f t="shared" si="1"/>
        <v>40.932976303126686</v>
      </c>
      <c r="H79" s="372"/>
      <c r="I79" s="386"/>
    </row>
    <row r="80" spans="1:9" s="311" customFormat="1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5" thickBot="1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>
      <c r="A82" s="304" t="s">
        <v>26</v>
      </c>
      <c r="B82" s="305" t="s">
        <v>1082</v>
      </c>
      <c r="C82" s="312" t="s">
        <v>1119</v>
      </c>
      <c r="D82" s="337">
        <f>D24-D39</f>
        <v>-2.9307850000000002</v>
      </c>
      <c r="E82" s="337">
        <f>E24-E39</f>
        <v>-2.2100000000000009</v>
      </c>
      <c r="F82" s="337">
        <f t="shared" si="0"/>
        <v>0.72078499999999934</v>
      </c>
      <c r="G82" s="337">
        <f t="shared" si="1"/>
        <v>-24.593581583091193</v>
      </c>
      <c r="H82" s="375"/>
      <c r="I82" s="386"/>
    </row>
    <row r="83" spans="1:9" s="311" customFormat="1" ht="15.75" customHeight="1" outlineLevel="1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>
      <c r="A88" s="283" t="s">
        <v>755</v>
      </c>
      <c r="B88" s="282" t="s">
        <v>951</v>
      </c>
      <c r="C88" s="313" t="s">
        <v>1119</v>
      </c>
      <c r="D88" s="335">
        <f>D30-D45</f>
        <v>-2.9307850000000002</v>
      </c>
      <c r="E88" s="335">
        <f>E30-E45</f>
        <v>-2.2100000000000009</v>
      </c>
      <c r="F88" s="335">
        <f t="shared" si="0"/>
        <v>0.72078499999999934</v>
      </c>
      <c r="G88" s="335">
        <f t="shared" si="1"/>
        <v>-24.593581583091193</v>
      </c>
      <c r="H88" s="374"/>
      <c r="I88" s="386"/>
    </row>
    <row r="89" spans="1:9" s="311" customFormat="1" ht="15.75" hidden="1" customHeight="1" outlineLevel="1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>
      <c r="A110" s="283" t="s">
        <v>28</v>
      </c>
      <c r="B110" s="306" t="s">
        <v>1089</v>
      </c>
      <c r="C110" s="313" t="s">
        <v>1119</v>
      </c>
      <c r="D110" s="335">
        <f>D82</f>
        <v>-2.9307850000000002</v>
      </c>
      <c r="E110" s="335">
        <f>E82</f>
        <v>-2.2100000000000009</v>
      </c>
      <c r="F110" s="335">
        <f t="shared" ref="F110:F140" si="3">E110-D110</f>
        <v>0.72078499999999934</v>
      </c>
      <c r="G110" s="335">
        <f t="shared" ref="G110:G140" si="4">F110/D110*100</f>
        <v>-24.593581583091193</v>
      </c>
      <c r="H110" s="372"/>
      <c r="I110" s="386"/>
    </row>
    <row r="111" spans="1:9" s="311" customFormat="1" ht="31.5" customHeight="1" outlineLevel="1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>
      <c r="A140" s="283" t="s">
        <v>31</v>
      </c>
      <c r="B140" s="306" t="s">
        <v>1090</v>
      </c>
      <c r="C140" s="313" t="s">
        <v>1119</v>
      </c>
      <c r="D140" s="335">
        <f>D110-D125</f>
        <v>-2.9307850000000002</v>
      </c>
      <c r="E140" s="335">
        <f>E110-E125</f>
        <v>-2.2100000000000009</v>
      </c>
      <c r="F140" s="335">
        <f t="shared" si="3"/>
        <v>0.72078499999999934</v>
      </c>
      <c r="G140" s="335">
        <f t="shared" si="4"/>
        <v>-24.593581583091193</v>
      </c>
      <c r="H140" s="374"/>
      <c r="I140" s="386"/>
    </row>
    <row r="141" spans="1:9" s="311" customFormat="1" ht="15.75" customHeight="1" outlineLevel="1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>
      <c r="A161" s="283" t="s">
        <v>538</v>
      </c>
      <c r="B161" s="286" t="s">
        <v>1084</v>
      </c>
      <c r="C161" s="313" t="s">
        <v>1119</v>
      </c>
      <c r="D161" s="335">
        <f>D110+D70</f>
        <v>-2.475835</v>
      </c>
      <c r="E161" s="335">
        <f>E110+E70</f>
        <v>-1.8950000000000009</v>
      </c>
      <c r="F161" s="335">
        <f t="shared" ref="F161:G161" si="5">F110+F70</f>
        <v>0.58083499999999932</v>
      </c>
      <c r="G161" s="335">
        <f t="shared" si="5"/>
        <v>-55.355203739372101</v>
      </c>
      <c r="H161" s="374"/>
      <c r="I161" s="382"/>
    </row>
    <row r="162" spans="1:9" s="311" customFormat="1" ht="18" customHeight="1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9.5" thickBot="1">
      <c r="A167" s="443" t="s">
        <v>536</v>
      </c>
      <c r="B167" s="444"/>
      <c r="C167" s="444"/>
      <c r="D167" s="444"/>
      <c r="E167" s="444"/>
      <c r="F167" s="444"/>
      <c r="G167" s="444"/>
      <c r="H167" s="445"/>
      <c r="I167" s="382"/>
    </row>
    <row r="168" spans="1:9" s="311" customFormat="1" ht="31.5" customHeight="1">
      <c r="A168" s="304" t="s">
        <v>540</v>
      </c>
      <c r="B168" s="305" t="s">
        <v>1038</v>
      </c>
      <c r="C168" s="312" t="s">
        <v>1119</v>
      </c>
      <c r="D168" s="337">
        <f t="shared" ref="D168" si="6">D174+D176+D182+D185</f>
        <v>43.003674000000004</v>
      </c>
      <c r="E168" s="337">
        <f>E24*1.2</f>
        <v>43.427999999999997</v>
      </c>
      <c r="F168" s="337">
        <f t="shared" ref="F168:F231" si="7">E168-D168</f>
        <v>0.42432599999999354</v>
      </c>
      <c r="G168" s="337">
        <f t="shared" ref="G168:G203" si="8">F168/D168*100</f>
        <v>0.98672034394083041</v>
      </c>
      <c r="H168" s="377"/>
      <c r="I168" s="382"/>
    </row>
    <row r="169" spans="1:9" s="311" customFormat="1" ht="15.75" hidden="1" customHeight="1" outlineLevel="1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>
      <c r="A174" s="283" t="s">
        <v>654</v>
      </c>
      <c r="B174" s="282" t="s">
        <v>951</v>
      </c>
      <c r="C174" s="313" t="s">
        <v>1119</v>
      </c>
      <c r="D174" s="335">
        <f>D24*1.2</f>
        <v>43.003674000000004</v>
      </c>
      <c r="E174" s="335">
        <v>43.426000000000002</v>
      </c>
      <c r="F174" s="335">
        <f t="shared" si="7"/>
        <v>0.4223259999999982</v>
      </c>
      <c r="G174" s="335">
        <f t="shared" si="8"/>
        <v>0.98206957852019372</v>
      </c>
      <c r="H174" s="372"/>
      <c r="I174" s="382"/>
    </row>
    <row r="175" spans="1:9" s="311" customFormat="1" ht="15.75" hidden="1" customHeight="1" outlineLevel="1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7"/>
        <v>0</v>
      </c>
      <c r="G176" s="335" t="s">
        <v>447</v>
      </c>
      <c r="H176" s="372"/>
      <c r="I176" s="382"/>
    </row>
    <row r="177" spans="1:9" s="311" customFormat="1" ht="15.75" hidden="1" customHeight="1" outlineLevel="1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5" collapsed="1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7"/>
        <v>0</v>
      </c>
      <c r="G182" s="335" t="s">
        <v>447</v>
      </c>
      <c r="H182" s="372"/>
      <c r="I182" s="382"/>
    </row>
    <row r="183" spans="1:9" s="311" customFormat="1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7"/>
        <v>0</v>
      </c>
      <c r="G183" s="335" t="s">
        <v>447</v>
      </c>
      <c r="H183" s="372"/>
      <c r="I183" s="382"/>
    </row>
    <row r="184" spans="1:9" s="311" customFormat="1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7"/>
        <v>0</v>
      </c>
      <c r="G184" s="335" t="s">
        <v>447</v>
      </c>
      <c r="H184" s="372"/>
      <c r="I184" s="382"/>
    </row>
    <row r="185" spans="1:9" s="311" customFormat="1" ht="48" customHeight="1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7"/>
        <v>0</v>
      </c>
      <c r="G185" s="335" t="s">
        <v>447</v>
      </c>
      <c r="H185" s="372"/>
      <c r="I185" s="382"/>
    </row>
    <row r="186" spans="1:9" s="311" customFormat="1">
      <c r="A186" s="283" t="s">
        <v>543</v>
      </c>
      <c r="B186" s="306" t="s">
        <v>1040</v>
      </c>
      <c r="C186" s="313" t="s">
        <v>1119</v>
      </c>
      <c r="D186" s="335">
        <f>D174</f>
        <v>43.003674000000004</v>
      </c>
      <c r="E186" s="335">
        <v>43.426000000000002</v>
      </c>
      <c r="F186" s="335">
        <f t="shared" si="7"/>
        <v>0.4223259999999982</v>
      </c>
      <c r="G186" s="335">
        <f t="shared" si="8"/>
        <v>0.98206957852019372</v>
      </c>
      <c r="H186" s="378"/>
      <c r="I186" s="382"/>
    </row>
    <row r="187" spans="1:9" s="311" customFormat="1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7"/>
        <v>0</v>
      </c>
      <c r="G187" s="335" t="s">
        <v>447</v>
      </c>
      <c r="H187" s="372"/>
      <c r="I187" s="382"/>
    </row>
    <row r="188" spans="1:9" s="311" customFormat="1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7"/>
        <v>0</v>
      </c>
      <c r="G188" s="335" t="s">
        <v>447</v>
      </c>
      <c r="H188" s="372"/>
      <c r="I188" s="382"/>
    </row>
    <row r="189" spans="1:9" s="311" customFormat="1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7"/>
        <v>0</v>
      </c>
      <c r="G189" s="335" t="s">
        <v>447</v>
      </c>
      <c r="H189" s="372"/>
      <c r="I189" s="382"/>
    </row>
    <row r="190" spans="1:9" s="311" customFormat="1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7"/>
        <v>0</v>
      </c>
      <c r="G190" s="335" t="s">
        <v>447</v>
      </c>
      <c r="H190" s="372"/>
      <c r="I190" s="382"/>
    </row>
    <row r="191" spans="1:9" s="311" customFormat="1">
      <c r="A191" s="283" t="s">
        <v>803</v>
      </c>
      <c r="B191" s="141" t="s">
        <v>804</v>
      </c>
      <c r="C191" s="313" t="s">
        <v>1119</v>
      </c>
      <c r="D191" s="335">
        <f>D57*1.2</f>
        <v>16.485906</v>
      </c>
      <c r="E191" s="335">
        <v>16.8</v>
      </c>
      <c r="F191" s="335">
        <f t="shared" si="7"/>
        <v>0.31409400000000076</v>
      </c>
      <c r="G191" s="335" t="s">
        <v>447</v>
      </c>
      <c r="H191" s="372"/>
      <c r="I191" s="382"/>
    </row>
    <row r="192" spans="1:9" s="311" customFormat="1" ht="31.5">
      <c r="A192" s="283" t="s">
        <v>548</v>
      </c>
      <c r="B192" s="286" t="s">
        <v>910</v>
      </c>
      <c r="C192" s="313" t="s">
        <v>1119</v>
      </c>
      <c r="D192" s="335">
        <f>D63*1.2</f>
        <v>11.554187999999998</v>
      </c>
      <c r="E192" s="335">
        <v>8.3000000000000007</v>
      </c>
      <c r="F192" s="335">
        <f t="shared" si="7"/>
        <v>-3.2541879999999974</v>
      </c>
      <c r="G192" s="335" t="s">
        <v>447</v>
      </c>
      <c r="H192" s="372"/>
      <c r="I192" s="382"/>
    </row>
    <row r="193" spans="1:9" s="311" customFormat="1" ht="31.5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7"/>
        <v>0</v>
      </c>
      <c r="G193" s="335" t="s">
        <v>447</v>
      </c>
      <c r="H193" s="372"/>
      <c r="I193" s="382"/>
    </row>
    <row r="194" spans="1:9" s="311" customFormat="1" ht="15.75" hidden="1" customHeight="1" outlineLevel="1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>
      <c r="A195" s="283" t="s">
        <v>657</v>
      </c>
      <c r="B195" s="286" t="s">
        <v>645</v>
      </c>
      <c r="C195" s="313" t="s">
        <v>1119</v>
      </c>
      <c r="D195" s="335">
        <f>18.09603/2</f>
        <v>9.0480149999999995</v>
      </c>
      <c r="E195" s="335">
        <v>8.6280000000000001</v>
      </c>
      <c r="F195" s="335">
        <f t="shared" si="7"/>
        <v>-0.42001499999999936</v>
      </c>
      <c r="G195" s="335">
        <f t="shared" si="8"/>
        <v>-4.6420679010810586</v>
      </c>
      <c r="H195" s="372"/>
      <c r="I195" s="382"/>
    </row>
    <row r="196" spans="1:9" s="311" customFormat="1">
      <c r="A196" s="283" t="s">
        <v>658</v>
      </c>
      <c r="B196" s="286" t="s">
        <v>830</v>
      </c>
      <c r="C196" s="313" t="s">
        <v>1119</v>
      </c>
      <c r="D196" s="335">
        <f>5.4831/2</f>
        <v>2.7415500000000002</v>
      </c>
      <c r="E196" s="335">
        <v>2.589</v>
      </c>
      <c r="F196" s="335">
        <f t="shared" si="7"/>
        <v>-0.15255000000000019</v>
      </c>
      <c r="G196" s="335">
        <f t="shared" si="8"/>
        <v>-5.5643705203260989</v>
      </c>
      <c r="H196" s="372"/>
      <c r="I196" s="382"/>
    </row>
    <row r="197" spans="1:9" s="311" customFormat="1" ht="28.5" customHeight="1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7"/>
        <v>0</v>
      </c>
      <c r="G197" s="335" t="s">
        <v>447</v>
      </c>
      <c r="H197" s="372"/>
      <c r="I197" s="382"/>
    </row>
    <row r="198" spans="1:9" s="311" customFormat="1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7"/>
        <v>0</v>
      </c>
      <c r="G198" s="335" t="s">
        <v>447</v>
      </c>
      <c r="H198" s="372"/>
      <c r="I198" s="382"/>
    </row>
    <row r="199" spans="1:9" s="311" customFormat="1">
      <c r="A199" s="283" t="s">
        <v>805</v>
      </c>
      <c r="B199" s="286" t="s">
        <v>903</v>
      </c>
      <c r="C199" s="313" t="s">
        <v>1119</v>
      </c>
      <c r="D199" s="335">
        <f>D54*1.2</f>
        <v>18.081642000000002</v>
      </c>
      <c r="E199" s="335">
        <f>E54*1.2</f>
        <v>18.471599999999999</v>
      </c>
      <c r="F199" s="335">
        <f t="shared" si="7"/>
        <v>0.38995799999999647</v>
      </c>
      <c r="G199" s="335">
        <f t="shared" si="8"/>
        <v>2.1566514810988759</v>
      </c>
      <c r="H199" s="372"/>
      <c r="I199" s="382"/>
    </row>
    <row r="200" spans="1:9" s="311" customFormat="1" ht="28.5" customHeight="1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7"/>
        <v>0</v>
      </c>
      <c r="G200" s="335" t="s">
        <v>447</v>
      </c>
      <c r="H200" s="372"/>
      <c r="I200" s="382"/>
    </row>
    <row r="201" spans="1:9" s="311" customFormat="1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7"/>
        <v>0</v>
      </c>
      <c r="G201" s="335" t="s">
        <v>447</v>
      </c>
      <c r="H201" s="372"/>
      <c r="I201" s="382"/>
    </row>
    <row r="202" spans="1:9" s="311" customFormat="1" ht="31.5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7"/>
        <v>0</v>
      </c>
      <c r="G202" s="335" t="s">
        <v>447</v>
      </c>
      <c r="H202" s="372"/>
      <c r="I202" s="382"/>
    </row>
    <row r="203" spans="1:9" s="311" customFormat="1">
      <c r="A203" s="283" t="s">
        <v>831</v>
      </c>
      <c r="B203" s="286" t="s">
        <v>1094</v>
      </c>
      <c r="C203" s="313" t="s">
        <v>1119</v>
      </c>
      <c r="D203" s="335">
        <f>D186-D192-D195-D196-D191</f>
        <v>3.1740150000000078</v>
      </c>
      <c r="E203" s="335">
        <f>E186-E192-E195-E196-E191</f>
        <v>7.1090000000000053</v>
      </c>
      <c r="F203" s="335">
        <f t="shared" si="7"/>
        <v>3.9349849999999975</v>
      </c>
      <c r="G203" s="335">
        <f t="shared" si="8"/>
        <v>123.97499696756277</v>
      </c>
      <c r="H203" s="372"/>
      <c r="I203" s="382"/>
    </row>
    <row r="204" spans="1:9" s="311" customFormat="1" ht="26.25" customHeight="1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7"/>
        <v>0</v>
      </c>
      <c r="G204" s="335" t="s">
        <v>447</v>
      </c>
      <c r="H204" s="378"/>
      <c r="I204" s="382"/>
    </row>
    <row r="205" spans="1:9" s="311" customFormat="1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7"/>
        <v>0</v>
      </c>
      <c r="G205" s="335" t="s">
        <v>447</v>
      </c>
      <c r="H205" s="372"/>
      <c r="I205" s="382"/>
    </row>
    <row r="206" spans="1:9" s="311" customFormat="1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7"/>
        <v>0</v>
      </c>
      <c r="G206" s="335" t="s">
        <v>447</v>
      </c>
      <c r="H206" s="372"/>
      <c r="I206" s="382"/>
    </row>
    <row r="207" spans="1:9" s="311" customFormat="1" ht="34.5" customHeight="1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7"/>
        <v>0</v>
      </c>
      <c r="G207" s="335" t="s">
        <v>447</v>
      </c>
      <c r="H207" s="372"/>
      <c r="I207" s="382"/>
    </row>
    <row r="208" spans="1:9" s="311" customFormat="1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7"/>
        <v>0</v>
      </c>
      <c r="G208" s="335" t="s">
        <v>447</v>
      </c>
      <c r="H208" s="372"/>
      <c r="I208" s="382"/>
    </row>
    <row r="209" spans="1:9" s="311" customFormat="1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7"/>
        <v>0</v>
      </c>
      <c r="G209" s="335" t="s">
        <v>447</v>
      </c>
      <c r="H209" s="372"/>
      <c r="I209" s="382"/>
    </row>
    <row r="210" spans="1:9" s="311" customFormat="1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7"/>
        <v>0</v>
      </c>
      <c r="G210" s="335" t="s">
        <v>447</v>
      </c>
      <c r="H210" s="372"/>
      <c r="I210" s="382"/>
    </row>
    <row r="211" spans="1:9" s="311" customFormat="1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7"/>
        <v>0</v>
      </c>
      <c r="G211" s="335" t="s">
        <v>447</v>
      </c>
      <c r="H211" s="378"/>
      <c r="I211" s="382"/>
    </row>
    <row r="212" spans="1:9" s="311" customFormat="1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7"/>
        <v>0</v>
      </c>
      <c r="G212" s="335" t="s">
        <v>447</v>
      </c>
      <c r="H212" s="372"/>
      <c r="I212" s="382"/>
    </row>
    <row r="213" spans="1:9" s="311" customFormat="1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7"/>
        <v>0</v>
      </c>
      <c r="G213" s="335" t="s">
        <v>447</v>
      </c>
      <c r="H213" s="372"/>
      <c r="I213" s="382"/>
    </row>
    <row r="214" spans="1:9" s="311" customFormat="1" ht="32.25" customHeight="1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7"/>
        <v>0</v>
      </c>
      <c r="G214" s="335" t="s">
        <v>447</v>
      </c>
      <c r="H214" s="372"/>
      <c r="I214" s="382"/>
    </row>
    <row r="215" spans="1:9" s="311" customFormat="1" ht="31.5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7"/>
        <v>0</v>
      </c>
      <c r="G215" s="335" t="s">
        <v>447</v>
      </c>
      <c r="H215" s="372"/>
      <c r="I215" s="382"/>
    </row>
    <row r="216" spans="1:9" s="311" customFormat="1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7"/>
        <v>0</v>
      </c>
      <c r="G216" s="335" t="s">
        <v>447</v>
      </c>
      <c r="H216" s="372"/>
      <c r="I216" s="382"/>
    </row>
    <row r="217" spans="1:9" s="311" customFormat="1" ht="21" customHeight="1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7"/>
        <v>0</v>
      </c>
      <c r="G217" s="335" t="s">
        <v>447</v>
      </c>
      <c r="H217" s="372"/>
      <c r="I217" s="382"/>
    </row>
    <row r="218" spans="1:9" s="311" customFormat="1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7"/>
        <v>0</v>
      </c>
      <c r="G218" s="335" t="s">
        <v>447</v>
      </c>
      <c r="H218" s="372"/>
      <c r="I218" s="382"/>
    </row>
    <row r="219" spans="1:9" s="311" customFormat="1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7"/>
        <v>0</v>
      </c>
      <c r="G219" s="335" t="s">
        <v>447</v>
      </c>
      <c r="H219" s="372"/>
      <c r="I219" s="382"/>
    </row>
    <row r="220" spans="1:9" s="311" customFormat="1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7"/>
        <v>0</v>
      </c>
      <c r="G220" s="335" t="s">
        <v>447</v>
      </c>
      <c r="H220" s="372"/>
      <c r="I220" s="382"/>
    </row>
    <row r="221" spans="1:9" s="311" customFormat="1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7"/>
        <v>0</v>
      </c>
      <c r="G221" s="335" t="s">
        <v>447</v>
      </c>
      <c r="H221" s="372"/>
      <c r="I221" s="382"/>
    </row>
    <row r="222" spans="1:9" s="311" customFormat="1" ht="31.5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7"/>
        <v>0</v>
      </c>
      <c r="G222" s="335" t="s">
        <v>447</v>
      </c>
      <c r="H222" s="372"/>
      <c r="I222" s="382"/>
    </row>
    <row r="223" spans="1:9" s="311" customFormat="1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7"/>
        <v>0</v>
      </c>
      <c r="G223" s="335" t="s">
        <v>447</v>
      </c>
      <c r="H223" s="378"/>
      <c r="I223" s="382"/>
    </row>
    <row r="224" spans="1:9" s="311" customFormat="1" ht="31.5" customHeight="1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7"/>
        <v>0</v>
      </c>
      <c r="G224" s="335" t="s">
        <v>447</v>
      </c>
      <c r="H224" s="372"/>
      <c r="I224" s="382"/>
    </row>
    <row r="225" spans="1:9" s="311" customFormat="1" ht="33" customHeight="1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7"/>
        <v>0</v>
      </c>
      <c r="G225" s="335" t="s">
        <v>447</v>
      </c>
      <c r="H225" s="372"/>
      <c r="I225" s="382"/>
    </row>
    <row r="226" spans="1:9" s="311" customFormat="1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7"/>
        <v>0</v>
      </c>
      <c r="G226" s="335" t="s">
        <v>447</v>
      </c>
      <c r="H226" s="372"/>
      <c r="I226" s="382"/>
    </row>
    <row r="227" spans="1:9" s="311" customFormat="1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7"/>
        <v>0</v>
      </c>
      <c r="G227" s="335" t="s">
        <v>447</v>
      </c>
      <c r="H227" s="372"/>
      <c r="I227" s="382"/>
    </row>
    <row r="228" spans="1:9" s="311" customFormat="1" ht="33" customHeight="1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7"/>
        <v>0</v>
      </c>
      <c r="G228" s="335" t="s">
        <v>447</v>
      </c>
      <c r="H228" s="372"/>
      <c r="I228" s="382"/>
    </row>
    <row r="229" spans="1:9" s="311" customFormat="1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7"/>
        <v>0</v>
      </c>
      <c r="G229" s="335" t="s">
        <v>447</v>
      </c>
      <c r="H229" s="372"/>
      <c r="I229" s="382"/>
    </row>
    <row r="230" spans="1:9" s="311" customFormat="1" ht="16.5" customHeight="1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7"/>
        <v>0</v>
      </c>
      <c r="G230" s="335" t="s">
        <v>447</v>
      </c>
      <c r="H230" s="372"/>
      <c r="I230" s="382"/>
    </row>
    <row r="231" spans="1:9" s="311" customFormat="1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7"/>
        <v>0</v>
      </c>
      <c r="G231" s="335" t="s">
        <v>447</v>
      </c>
      <c r="H231" s="372"/>
      <c r="I231" s="382"/>
    </row>
    <row r="232" spans="1:9" s="311" customFormat="1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9">E232-D232</f>
        <v>0</v>
      </c>
      <c r="G232" s="335" t="s">
        <v>447</v>
      </c>
      <c r="H232" s="372"/>
      <c r="I232" s="382"/>
    </row>
    <row r="233" spans="1:9" s="311" customFormat="1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9"/>
        <v>0</v>
      </c>
      <c r="G233" s="335" t="s">
        <v>447</v>
      </c>
      <c r="H233" s="372"/>
      <c r="I233" s="382"/>
    </row>
    <row r="234" spans="1:9" s="311" customFormat="1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9"/>
        <v>0</v>
      </c>
      <c r="G234" s="335" t="s">
        <v>447</v>
      </c>
      <c r="H234" s="372"/>
      <c r="I234" s="382"/>
    </row>
    <row r="235" spans="1:9" s="311" customFormat="1" ht="29.25" customHeight="1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9"/>
        <v>0</v>
      </c>
      <c r="G235" s="335" t="s">
        <v>447</v>
      </c>
      <c r="H235" s="372"/>
      <c r="I235" s="382"/>
    </row>
    <row r="236" spans="1:9" s="311" customFormat="1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9"/>
        <v>0</v>
      </c>
      <c r="G236" s="335" t="s">
        <v>447</v>
      </c>
      <c r="H236" s="378"/>
      <c r="I236" s="382"/>
    </row>
    <row r="237" spans="1:9" s="311" customFormat="1" ht="35.25" customHeight="1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9"/>
        <v>0</v>
      </c>
      <c r="G237" s="335" t="s">
        <v>447</v>
      </c>
      <c r="H237" s="372"/>
      <c r="I237" s="382"/>
    </row>
    <row r="238" spans="1:9" s="311" customFormat="1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9"/>
        <v>0</v>
      </c>
      <c r="G238" s="335" t="s">
        <v>447</v>
      </c>
      <c r="H238" s="372"/>
      <c r="I238" s="382"/>
    </row>
    <row r="239" spans="1:9" s="311" customFormat="1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9"/>
        <v>0</v>
      </c>
      <c r="G239" s="335" t="s">
        <v>447</v>
      </c>
      <c r="H239" s="372"/>
      <c r="I239" s="382"/>
    </row>
    <row r="240" spans="1:9" s="311" customFormat="1" ht="29.25" customHeight="1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9"/>
        <v>0</v>
      </c>
      <c r="G240" s="335" t="s">
        <v>447</v>
      </c>
      <c r="H240" s="372"/>
      <c r="I240" s="382"/>
    </row>
    <row r="241" spans="1:9" s="311" customFormat="1" ht="35.25" customHeight="1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9"/>
        <v>0</v>
      </c>
      <c r="G241" s="335" t="s">
        <v>447</v>
      </c>
      <c r="H241" s="372"/>
      <c r="I241" s="382"/>
    </row>
    <row r="242" spans="1:9" s="311" customFormat="1" ht="29.25" customHeight="1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9"/>
        <v>0</v>
      </c>
      <c r="G242" s="335" t="s">
        <v>447</v>
      </c>
      <c r="H242" s="372"/>
      <c r="I242" s="382"/>
    </row>
    <row r="243" spans="1:9" s="311" customFormat="1" ht="31.5">
      <c r="A243" s="283" t="s">
        <v>566</v>
      </c>
      <c r="B243" s="306" t="s">
        <v>1085</v>
      </c>
      <c r="C243" s="313" t="s">
        <v>1119</v>
      </c>
      <c r="D243" s="335">
        <f t="shared" ref="D243:E243" si="10">D168-D186</f>
        <v>0</v>
      </c>
      <c r="E243" s="335">
        <f t="shared" si="10"/>
        <v>1.9999999999953388E-3</v>
      </c>
      <c r="F243" s="335">
        <f t="shared" si="9"/>
        <v>1.9999999999953388E-3</v>
      </c>
      <c r="G243" s="335">
        <v>0</v>
      </c>
      <c r="H243" s="378"/>
      <c r="I243" s="382"/>
    </row>
    <row r="244" spans="1:9" s="311" customFormat="1" ht="31.5">
      <c r="A244" s="283" t="s">
        <v>567</v>
      </c>
      <c r="B244" s="306" t="s">
        <v>1100</v>
      </c>
      <c r="C244" s="313" t="s">
        <v>1119</v>
      </c>
      <c r="D244" s="335">
        <f t="shared" ref="D244:E244" si="11">D204-D211</f>
        <v>0</v>
      </c>
      <c r="E244" s="335">
        <f t="shared" si="11"/>
        <v>0</v>
      </c>
      <c r="F244" s="335">
        <f t="shared" si="9"/>
        <v>0</v>
      </c>
      <c r="G244" s="335" t="s">
        <v>447</v>
      </c>
      <c r="H244" s="378"/>
      <c r="I244" s="382"/>
    </row>
    <row r="245" spans="1:9" s="311" customFormat="1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9"/>
        <v>0</v>
      </c>
      <c r="G245" s="335" t="s">
        <v>447</v>
      </c>
      <c r="H245" s="372"/>
      <c r="I245" s="382"/>
    </row>
    <row r="246" spans="1:9" s="311" customFormat="1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9"/>
        <v>0</v>
      </c>
      <c r="G246" s="335" t="s">
        <v>447</v>
      </c>
      <c r="H246" s="372"/>
      <c r="I246" s="382"/>
    </row>
    <row r="247" spans="1:9" s="311" customFormat="1" ht="31.5">
      <c r="A247" s="283" t="s">
        <v>568</v>
      </c>
      <c r="B247" s="306" t="s">
        <v>1102</v>
      </c>
      <c r="C247" s="313" t="s">
        <v>1119</v>
      </c>
      <c r="D247" s="335">
        <f t="shared" ref="D247" si="12">D223-D236</f>
        <v>0</v>
      </c>
      <c r="E247" s="335">
        <f t="shared" ref="E247" si="13">E223-E236</f>
        <v>0</v>
      </c>
      <c r="F247" s="335">
        <f t="shared" si="9"/>
        <v>0</v>
      </c>
      <c r="G247" s="335" t="s">
        <v>447</v>
      </c>
      <c r="H247" s="378"/>
      <c r="I247" s="382"/>
    </row>
    <row r="248" spans="1:9" s="311" customFormat="1">
      <c r="A248" s="283" t="s">
        <v>833</v>
      </c>
      <c r="B248" s="286" t="s">
        <v>871</v>
      </c>
      <c r="C248" s="313" t="s">
        <v>1119</v>
      </c>
      <c r="D248" s="335">
        <f t="shared" ref="D248" si="14">D225-D237</f>
        <v>0</v>
      </c>
      <c r="E248" s="335">
        <f t="shared" ref="E248" si="15">E225-E237</f>
        <v>0</v>
      </c>
      <c r="F248" s="335">
        <f t="shared" si="9"/>
        <v>0</v>
      </c>
      <c r="G248" s="335" t="s">
        <v>447</v>
      </c>
      <c r="H248" s="372"/>
      <c r="I248" s="382"/>
    </row>
    <row r="249" spans="1:9" s="311" customFormat="1">
      <c r="A249" s="283" t="s">
        <v>834</v>
      </c>
      <c r="B249" s="286" t="s">
        <v>832</v>
      </c>
      <c r="C249" s="313" t="s">
        <v>1119</v>
      </c>
      <c r="D249" s="335">
        <f t="shared" ref="D249" si="16">D247-D248</f>
        <v>0</v>
      </c>
      <c r="E249" s="335">
        <f t="shared" ref="E249" si="17">E247-E248</f>
        <v>0</v>
      </c>
      <c r="F249" s="335">
        <f t="shared" si="9"/>
        <v>0</v>
      </c>
      <c r="G249" s="335" t="s">
        <v>447</v>
      </c>
      <c r="H249" s="372"/>
      <c r="I249" s="382"/>
    </row>
    <row r="250" spans="1:9" s="311" customFormat="1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9"/>
        <v>0</v>
      </c>
      <c r="G250" s="335" t="s">
        <v>447</v>
      </c>
      <c r="H250" s="378"/>
      <c r="I250" s="382"/>
    </row>
    <row r="251" spans="1:9" s="311" customFormat="1" ht="31.5">
      <c r="A251" s="283" t="s">
        <v>570</v>
      </c>
      <c r="B251" s="306" t="s">
        <v>1086</v>
      </c>
      <c r="C251" s="313" t="s">
        <v>1119</v>
      </c>
      <c r="D251" s="335">
        <f t="shared" ref="D251" si="18">D243+D244+D247+D250</f>
        <v>0</v>
      </c>
      <c r="E251" s="335">
        <f>E243+E244+E247+E250</f>
        <v>1.9999999999953388E-3</v>
      </c>
      <c r="F251" s="335">
        <f t="shared" si="9"/>
        <v>1.9999999999953388E-3</v>
      </c>
      <c r="G251" s="335">
        <v>0</v>
      </c>
      <c r="H251" s="378"/>
      <c r="I251" s="382"/>
    </row>
    <row r="252" spans="1:9" s="311" customFormat="1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2.4260000000000002</v>
      </c>
      <c r="F252" s="335">
        <f t="shared" si="9"/>
        <v>2.4170000000000003</v>
      </c>
      <c r="G252" s="335">
        <f t="shared" ref="G252:G253" si="19">F252/D252*100</f>
        <v>26855.555555555558</v>
      </c>
      <c r="H252" s="378"/>
      <c r="I252" s="382"/>
    </row>
    <row r="253" spans="1:9" s="311" customFormat="1" ht="16.5" thickBot="1">
      <c r="A253" s="289" t="s">
        <v>572</v>
      </c>
      <c r="B253" s="307" t="s">
        <v>7</v>
      </c>
      <c r="C253" s="314" t="s">
        <v>1119</v>
      </c>
      <c r="D253" s="340">
        <f t="shared" ref="D253" si="20">D252+D243+D244+D247</f>
        <v>8.9999999999999993E-3</v>
      </c>
      <c r="E253" s="340">
        <f>E252+E243+E244+E247</f>
        <v>2.4279999999999955</v>
      </c>
      <c r="F253" s="340">
        <f t="shared" si="9"/>
        <v>2.4189999999999956</v>
      </c>
      <c r="G253" s="340">
        <f t="shared" si="19"/>
        <v>26877.77777777773</v>
      </c>
      <c r="H253" s="379"/>
      <c r="I253" s="382"/>
    </row>
    <row r="254" spans="1:9" s="311" customFormat="1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>
      <c r="A255" s="283" t="s">
        <v>576</v>
      </c>
      <c r="B255" s="286" t="s">
        <v>1051</v>
      </c>
      <c r="C255" s="313" t="s">
        <v>1119</v>
      </c>
      <c r="D255" s="335">
        <v>9</v>
      </c>
      <c r="E255" s="335">
        <v>7.423</v>
      </c>
      <c r="F255" s="335">
        <f t="shared" ref="F255:F312" si="21">E255-D255</f>
        <v>-1.577</v>
      </c>
      <c r="G255" s="335">
        <f t="shared" ref="G255:G304" si="22">F255/D255*100</f>
        <v>-17.522222222222222</v>
      </c>
      <c r="H255" s="339"/>
      <c r="I255" s="382"/>
    </row>
    <row r="256" spans="1:9" s="311" customFormat="1" ht="31.5" customHeight="1" outlineLevel="1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>
      <c r="A284" s="283" t="s">
        <v>577</v>
      </c>
      <c r="B284" s="286" t="s">
        <v>1054</v>
      </c>
      <c r="C284" s="313" t="s">
        <v>1119</v>
      </c>
      <c r="D284" s="335">
        <v>88</v>
      </c>
      <c r="E284" s="335">
        <v>91.808999999999997</v>
      </c>
      <c r="F284" s="335">
        <f t="shared" si="21"/>
        <v>3.8089999999999975</v>
      </c>
      <c r="G284" s="335">
        <f t="shared" si="22"/>
        <v>4.328409090909088</v>
      </c>
      <c r="H284" s="339"/>
      <c r="I284" s="382"/>
    </row>
    <row r="285" spans="1:9" s="311" customFormat="1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21"/>
        <v>0</v>
      </c>
      <c r="G285" s="335" t="s">
        <v>447</v>
      </c>
      <c r="H285" s="339"/>
      <c r="I285" s="382"/>
    </row>
    <row r="286" spans="1:9" s="311" customFormat="1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21"/>
        <v>0</v>
      </c>
      <c r="G286" s="335" t="s">
        <v>447</v>
      </c>
      <c r="H286" s="339"/>
      <c r="I286" s="382"/>
    </row>
    <row r="287" spans="1:9" s="311" customFormat="1" ht="39" customHeight="1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21"/>
        <v>0</v>
      </c>
      <c r="G287" s="335" t="s">
        <v>447</v>
      </c>
      <c r="H287" s="372"/>
      <c r="I287" s="382"/>
    </row>
    <row r="288" spans="1:9" s="311" customFormat="1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21"/>
        <v>0</v>
      </c>
      <c r="G288" s="335" t="s">
        <v>447</v>
      </c>
      <c r="H288" s="339"/>
      <c r="I288" s="382"/>
    </row>
    <row r="289" spans="1:9" s="311" customFormat="1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21"/>
        <v>0</v>
      </c>
      <c r="G289" s="335" t="s">
        <v>447</v>
      </c>
      <c r="H289" s="339"/>
      <c r="I289" s="382"/>
    </row>
    <row r="290" spans="1:9" s="311" customFormat="1" ht="39.75" customHeight="1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21"/>
        <v>0</v>
      </c>
      <c r="G290" s="335" t="s">
        <v>447</v>
      </c>
      <c r="H290" s="372"/>
      <c r="I290" s="382"/>
    </row>
    <row r="291" spans="1:9" s="311" customFormat="1" ht="41.25" customHeight="1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21"/>
        <v>0</v>
      </c>
      <c r="G291" s="335" t="s">
        <v>447</v>
      </c>
      <c r="H291" s="372"/>
      <c r="I291" s="382"/>
    </row>
    <row r="292" spans="1:9" s="311" customFormat="1" ht="31.5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21"/>
        <v>0</v>
      </c>
      <c r="G292" s="335" t="s">
        <v>447</v>
      </c>
      <c r="H292" s="339"/>
      <c r="I292" s="382"/>
    </row>
    <row r="293" spans="1:9" s="311" customFormat="1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21"/>
        <v>0</v>
      </c>
      <c r="G293" s="335" t="s">
        <v>447</v>
      </c>
      <c r="H293" s="372"/>
      <c r="I293" s="382"/>
    </row>
    <row r="294" spans="1:9" s="311" customFormat="1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21"/>
        <v>0</v>
      </c>
      <c r="G294" s="335" t="s">
        <v>447</v>
      </c>
      <c r="H294" s="339"/>
      <c r="I294" s="382"/>
    </row>
    <row r="295" spans="1:9" s="311" customFormat="1" ht="34.5" customHeight="1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21"/>
        <v>0</v>
      </c>
      <c r="G295" s="335" t="s">
        <v>447</v>
      </c>
      <c r="H295" s="372"/>
      <c r="I295" s="382"/>
    </row>
    <row r="296" spans="1:9" s="311" customFormat="1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21"/>
        <v>0</v>
      </c>
      <c r="G296" s="335" t="s">
        <v>447</v>
      </c>
      <c r="H296" s="339"/>
      <c r="I296" s="382"/>
    </row>
    <row r="297" spans="1:9" s="311" customFormat="1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21"/>
        <v>0</v>
      </c>
      <c r="G297" s="335" t="s">
        <v>447</v>
      </c>
      <c r="H297" s="339"/>
      <c r="I297" s="382"/>
    </row>
    <row r="298" spans="1:9" s="311" customFormat="1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21"/>
        <v>0</v>
      </c>
      <c r="G298" s="335" t="s">
        <v>447</v>
      </c>
      <c r="H298" s="339"/>
      <c r="I298" s="382"/>
    </row>
    <row r="299" spans="1:9" s="311" customFormat="1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21"/>
        <v>0</v>
      </c>
      <c r="G299" s="335" t="s">
        <v>447</v>
      </c>
      <c r="H299" s="339"/>
      <c r="I299" s="382"/>
    </row>
    <row r="300" spans="1:9" s="311" customFormat="1" ht="25.5" customHeight="1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21"/>
        <v>0</v>
      </c>
      <c r="G300" s="335" t="s">
        <v>447</v>
      </c>
      <c r="H300" s="372"/>
      <c r="I300" s="382"/>
    </row>
    <row r="301" spans="1:9" s="311" customFormat="1" ht="29.25" customHeight="1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21"/>
        <v>0</v>
      </c>
      <c r="G301" s="335" t="s">
        <v>447</v>
      </c>
      <c r="H301" s="372"/>
      <c r="I301" s="382"/>
    </row>
    <row r="302" spans="1:9" s="311" customFormat="1" ht="31.5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21"/>
        <v>0</v>
      </c>
      <c r="G302" s="335" t="s">
        <v>447</v>
      </c>
      <c r="H302" s="372"/>
      <c r="I302" s="382"/>
    </row>
    <row r="303" spans="1:9" s="311" customFormat="1" ht="30" customHeight="1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21"/>
        <v>0</v>
      </c>
      <c r="G303" s="335" t="s">
        <v>447</v>
      </c>
      <c r="H303" s="372"/>
      <c r="I303" s="382"/>
    </row>
    <row r="304" spans="1:9" s="311" customFormat="1">
      <c r="A304" s="283" t="s">
        <v>921</v>
      </c>
      <c r="B304" s="141" t="s">
        <v>922</v>
      </c>
      <c r="C304" s="313" t="s">
        <v>1119</v>
      </c>
      <c r="D304" s="335">
        <v>88</v>
      </c>
      <c r="E304" s="335">
        <v>91.808999999999997</v>
      </c>
      <c r="F304" s="335">
        <f t="shared" si="21"/>
        <v>3.8089999999999975</v>
      </c>
      <c r="G304" s="335">
        <f t="shared" si="22"/>
        <v>4.328409090909088</v>
      </c>
      <c r="H304" s="372"/>
      <c r="I304" s="382"/>
    </row>
    <row r="305" spans="1:9" s="311" customFormat="1" ht="31.5" customHeight="1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21"/>
        <v>0</v>
      </c>
      <c r="G305" s="335" t="s">
        <v>447</v>
      </c>
      <c r="H305" s="372"/>
      <c r="I305" s="382"/>
    </row>
    <row r="306" spans="1:9" s="311" customFormat="1" ht="31.5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1</v>
      </c>
      <c r="F306" s="343">
        <f t="shared" si="21"/>
        <v>0</v>
      </c>
      <c r="G306" s="343">
        <f>F306/D306</f>
        <v>0</v>
      </c>
      <c r="H306" s="344"/>
      <c r="I306" s="382"/>
    </row>
    <row r="307" spans="1:9" s="311" customFormat="1" ht="15.75" customHeight="1" outlineLevel="1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0.99995394676245752</v>
      </c>
      <c r="F312" s="343">
        <f t="shared" si="21"/>
        <v>-4.6053237542476033E-5</v>
      </c>
      <c r="G312" s="343">
        <f>F312/D312</f>
        <v>-4.6053237542476033E-5</v>
      </c>
      <c r="H312" s="344"/>
      <c r="I312" s="382"/>
    </row>
    <row r="313" spans="1:9" s="311" customFormat="1" ht="15.75" customHeight="1" outlineLevel="1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>
      <c r="A319" s="427" t="s">
        <v>574</v>
      </c>
      <c r="B319" s="428"/>
      <c r="C319" s="428"/>
      <c r="D319" s="428"/>
      <c r="E319" s="428"/>
      <c r="F319" s="428"/>
      <c r="G319" s="428"/>
      <c r="H319" s="429"/>
      <c r="I319" s="382"/>
    </row>
    <row r="320" spans="1:9" ht="32.25" customHeight="1" outlineLevel="1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5">
      <c r="A341" s="283" t="s">
        <v>591</v>
      </c>
      <c r="B341" s="286" t="s">
        <v>1058</v>
      </c>
      <c r="C341" s="313" t="s">
        <v>194</v>
      </c>
      <c r="D341" s="387">
        <f>45.0303*50%</f>
        <v>22.515149999999998</v>
      </c>
      <c r="E341" s="335">
        <v>23</v>
      </c>
      <c r="F341" s="335">
        <f t="shared" ref="F341:F368" si="23">E341-D341</f>
        <v>0.48485000000000156</v>
      </c>
      <c r="G341" s="335">
        <f t="shared" ref="G341:G368" si="24">F341/D341*100</f>
        <v>2.1534389066917239</v>
      </c>
      <c r="H341" s="339"/>
    </row>
    <row r="342" spans="1:8" ht="31.5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>
      <c r="A345" s="283" t="s">
        <v>879</v>
      </c>
      <c r="B345" s="286" t="s">
        <v>1015</v>
      </c>
      <c r="C345" s="313" t="s">
        <v>194</v>
      </c>
      <c r="D345" s="335">
        <f>8.9697*50%</f>
        <v>4.4848499999999998</v>
      </c>
      <c r="E345" s="335">
        <v>4.407</v>
      </c>
      <c r="F345" s="335">
        <f t="shared" si="23"/>
        <v>-7.7849999999999753E-2</v>
      </c>
      <c r="G345" s="335">
        <f t="shared" si="24"/>
        <v>-1.7358440081608024</v>
      </c>
      <c r="H345" s="339"/>
    </row>
    <row r="346" spans="1:8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5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2702.98</v>
      </c>
      <c r="F350" s="335">
        <f t="shared" si="23"/>
        <v>0</v>
      </c>
      <c r="G350" s="335">
        <f t="shared" si="24"/>
        <v>0</v>
      </c>
      <c r="H350" s="339"/>
    </row>
    <row r="351" spans="1:8" ht="31.5">
      <c r="A351" s="283" t="s">
        <v>883</v>
      </c>
      <c r="B351" s="286" t="s">
        <v>1110</v>
      </c>
      <c r="C351" s="313" t="s">
        <v>1119</v>
      </c>
      <c r="D351" s="335">
        <f>D30-D64-D58</f>
        <v>12.672505000000003</v>
      </c>
      <c r="E351" s="335">
        <f>E30-E64-E58</f>
        <v>13.280000000000001</v>
      </c>
      <c r="F351" s="335">
        <f t="shared" si="23"/>
        <v>0.60749499999999834</v>
      </c>
      <c r="G351" s="335">
        <f t="shared" si="24"/>
        <v>4.7938035928965759</v>
      </c>
      <c r="H351" s="339"/>
    </row>
    <row r="352" spans="1:8" ht="15.75" customHeight="1" outlineLevel="1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5" thickBot="1">
      <c r="A368" s="288" t="s">
        <v>736</v>
      </c>
      <c r="B368" s="308" t="s">
        <v>886</v>
      </c>
      <c r="C368" s="315" t="s">
        <v>38</v>
      </c>
      <c r="D368" s="345">
        <v>53</v>
      </c>
      <c r="E368" s="345">
        <v>51</v>
      </c>
      <c r="F368" s="345">
        <f t="shared" si="23"/>
        <v>-2</v>
      </c>
      <c r="G368" s="345">
        <f t="shared" si="24"/>
        <v>-3.7735849056603774</v>
      </c>
      <c r="H368" s="366"/>
    </row>
    <row r="369" spans="1:8" ht="15.75" customHeight="1">
      <c r="A369" s="430" t="s">
        <v>1117</v>
      </c>
      <c r="B369" s="431"/>
      <c r="C369" s="431"/>
      <c r="D369" s="431"/>
      <c r="E369" s="431"/>
      <c r="F369" s="431"/>
      <c r="G369" s="431"/>
      <c r="H369" s="432"/>
    </row>
    <row r="370" spans="1:8" ht="10.5" customHeight="1" thickBot="1">
      <c r="A370" s="433"/>
      <c r="B370" s="434"/>
      <c r="C370" s="434"/>
      <c r="D370" s="434"/>
      <c r="E370" s="434"/>
      <c r="F370" s="434"/>
      <c r="G370" s="434"/>
      <c r="H370" s="435"/>
    </row>
    <row r="371" spans="1:8" ht="47.25" customHeight="1">
      <c r="A371" s="420" t="s">
        <v>0</v>
      </c>
      <c r="B371" s="422" t="s">
        <v>1</v>
      </c>
      <c r="C371" s="424" t="s">
        <v>611</v>
      </c>
      <c r="D371" s="424" t="s">
        <v>1132</v>
      </c>
      <c r="E371" s="426"/>
      <c r="F371" s="436" t="s">
        <v>1121</v>
      </c>
      <c r="G371" s="437"/>
      <c r="H371" s="438" t="s">
        <v>1122</v>
      </c>
    </row>
    <row r="372" spans="1:8" ht="39" customHeight="1">
      <c r="A372" s="421"/>
      <c r="B372" s="423"/>
      <c r="C372" s="425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39"/>
    </row>
    <row r="373" spans="1:8" ht="16.5" thickBot="1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>
      <c r="A374" s="417" t="s">
        <v>1087</v>
      </c>
      <c r="B374" s="418"/>
      <c r="C374" s="316" t="s">
        <v>1119</v>
      </c>
      <c r="D374" s="346">
        <v>1.1194500000000001</v>
      </c>
      <c r="E374" s="346">
        <f t="shared" ref="E374:G374" si="25">E375</f>
        <v>0.315</v>
      </c>
      <c r="F374" s="346">
        <f t="shared" si="25"/>
        <v>-0.80445000000000011</v>
      </c>
      <c r="G374" s="346">
        <f t="shared" si="25"/>
        <v>-71.861181830363137</v>
      </c>
      <c r="H374" s="347"/>
    </row>
    <row r="375" spans="1:8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0.315</v>
      </c>
      <c r="F375" s="373">
        <f t="shared" ref="F375:F407" si="26">E375-D375</f>
        <v>-0.80445000000000011</v>
      </c>
      <c r="G375" s="373">
        <f t="shared" ref="G375:G407" si="27">F375/D375*100</f>
        <v>-71.861181830363137</v>
      </c>
      <c r="H375" s="348"/>
    </row>
    <row r="376" spans="1:8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6"/>
        <v>-0.20951000000000009</v>
      </c>
      <c r="G376" s="373">
        <f t="shared" si="27"/>
        <v>-100</v>
      </c>
      <c r="H376" s="348"/>
    </row>
    <row r="377" spans="1:8" ht="31.5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6"/>
        <v>-0.20951000000000009</v>
      </c>
      <c r="G383" s="380">
        <f t="shared" si="27"/>
        <v>-100</v>
      </c>
      <c r="H383" s="348"/>
    </row>
    <row r="384" spans="1:8" ht="15.75" customHeight="1" outlineLevel="1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0.315</v>
      </c>
      <c r="F400" s="373">
        <f t="shared" si="26"/>
        <v>-0.59494000000000002</v>
      </c>
      <c r="G400" s="373">
        <f t="shared" si="27"/>
        <v>-65.382332901070413</v>
      </c>
      <c r="H400" s="348"/>
    </row>
    <row r="401" spans="1:8">
      <c r="A401" s="283" t="s">
        <v>217</v>
      </c>
      <c r="B401" s="141" t="s">
        <v>1065</v>
      </c>
      <c r="C401" s="313" t="s">
        <v>1119</v>
      </c>
      <c r="D401" s="380">
        <f t="shared" ref="D401" si="28">D407</f>
        <v>0.90993999999999997</v>
      </c>
      <c r="E401" s="373">
        <f>E70</f>
        <v>0.315</v>
      </c>
      <c r="F401" s="373">
        <f t="shared" si="26"/>
        <v>-0.59494000000000002</v>
      </c>
      <c r="G401" s="373">
        <f t="shared" si="27"/>
        <v>-65.382332901070413</v>
      </c>
      <c r="H401" s="348"/>
    </row>
    <row r="402" spans="1:8" ht="15.75" customHeight="1" outlineLevel="1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0.315</v>
      </c>
      <c r="F407" s="373">
        <f t="shared" si="26"/>
        <v>-0.59494000000000002</v>
      </c>
      <c r="G407" s="373">
        <f t="shared" si="27"/>
        <v>-65.382332901070413</v>
      </c>
      <c r="H407" s="348"/>
    </row>
    <row r="408" spans="1:8" ht="15.75" customHeight="1" outlineLevel="1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5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5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5" thickBot="1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7.25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5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5" thickBot="1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>
      <c r="D453" s="354"/>
      <c r="E453" s="354"/>
    </row>
    <row r="454" spans="1:8">
      <c r="D454" s="336"/>
      <c r="E454" s="336"/>
    </row>
    <row r="455" spans="1:8">
      <c r="A455" s="296" t="s">
        <v>812</v>
      </c>
    </row>
    <row r="456" spans="1:8">
      <c r="A456" s="419" t="s">
        <v>1103</v>
      </c>
      <c r="B456" s="419"/>
      <c r="C456" s="419"/>
      <c r="D456" s="419"/>
      <c r="E456" s="419"/>
    </row>
    <row r="457" spans="1:8">
      <c r="A457" s="419" t="s">
        <v>924</v>
      </c>
      <c r="B457" s="419"/>
      <c r="C457" s="419"/>
      <c r="D457" s="419"/>
      <c r="E457" s="419"/>
    </row>
    <row r="458" spans="1:8">
      <c r="A458" s="419" t="s">
        <v>1018</v>
      </c>
      <c r="B458" s="419"/>
      <c r="C458" s="419"/>
      <c r="D458" s="419"/>
      <c r="E458" s="419"/>
    </row>
    <row r="459" spans="1:8">
      <c r="A459" s="355" t="s">
        <v>1017</v>
      </c>
    </row>
    <row r="460" spans="1:8" ht="54" customHeight="1">
      <c r="A460" s="416" t="s">
        <v>1109</v>
      </c>
      <c r="B460" s="416"/>
      <c r="C460" s="416"/>
      <c r="D460" s="416"/>
      <c r="E460" s="416"/>
    </row>
    <row r="461" spans="1:8">
      <c r="A461" s="357"/>
    </row>
  </sheetData>
  <mergeCells count="30"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Нач_ПТО</cp:lastModifiedBy>
  <cp:lastPrinted>2019-05-15T06:37:22Z</cp:lastPrinted>
  <dcterms:created xsi:type="dcterms:W3CDTF">2015-09-16T07:43:55Z</dcterms:created>
  <dcterms:modified xsi:type="dcterms:W3CDTF">2021-07-29T12:52:47Z</dcterms:modified>
</cp:coreProperties>
</file>